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5b9bdde3c9cf98c/Excel Tools/"/>
    </mc:Choice>
  </mc:AlternateContent>
  <xr:revisionPtr revIDLastSave="38" documentId="8_{1A188F32-0EF7-4374-9AD5-423A31C6774E}" xr6:coauthVersionLast="45" xr6:coauthVersionMax="45" xr10:uidLastSave="{47070003-3B10-42B4-9E31-0CDEFE1FE51F}"/>
  <bookViews>
    <workbookView xWindow="9210" yWindow="2805" windowWidth="28800" windowHeight="15435" xr2:uid="{542DA8A5-39CA-4B64-B395-A1031C14F35E}"/>
  </bookViews>
  <sheets>
    <sheet name="FFT Size Ch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2" i="1" l="1"/>
  <c r="I112" i="1" s="1" a="1"/>
  <c r="I112" i="1" s="1"/>
  <c r="G111" i="1"/>
  <c r="I111" i="1" s="1" a="1"/>
  <c r="I111" i="1" s="1"/>
  <c r="G110" i="1"/>
  <c r="H110" i="1" s="1"/>
  <c r="G109" i="1"/>
  <c r="G108" i="1"/>
  <c r="G107" i="1"/>
  <c r="G106" i="1"/>
  <c r="G105" i="1"/>
  <c r="G104" i="1"/>
  <c r="G103" i="1"/>
  <c r="G101" i="1"/>
  <c r="H101" i="1" s="1"/>
  <c r="G100" i="1"/>
  <c r="H100" i="1" s="1"/>
  <c r="G99" i="1"/>
  <c r="I99" i="1" s="1" a="1"/>
  <c r="I99" i="1" s="1"/>
  <c r="G98" i="1"/>
  <c r="I98" i="1" s="1" a="1"/>
  <c r="I98" i="1" s="1"/>
  <c r="G97" i="1"/>
  <c r="I97" i="1" s="1" a="1"/>
  <c r="I97" i="1" s="1"/>
  <c r="G96" i="1"/>
  <c r="I96" i="1" s="1" a="1"/>
  <c r="I96" i="1" s="1"/>
  <c r="G95" i="1"/>
  <c r="I95" i="1" s="1" a="1"/>
  <c r="I95" i="1" s="1"/>
  <c r="G94" i="1"/>
  <c r="I94" i="1" s="1" a="1"/>
  <c r="I94" i="1" s="1"/>
  <c r="G93" i="1"/>
  <c r="I93" i="1" s="1" a="1"/>
  <c r="I93" i="1" s="1"/>
  <c r="G92" i="1"/>
  <c r="H92" i="1" s="1"/>
  <c r="G90" i="1"/>
  <c r="I90" i="1" s="1" a="1"/>
  <c r="I90" i="1" s="1"/>
  <c r="G89" i="1"/>
  <c r="I89" i="1" s="1" a="1"/>
  <c r="I89" i="1" s="1"/>
  <c r="G88" i="1"/>
  <c r="G87" i="1"/>
  <c r="G86" i="1"/>
  <c r="G85" i="1"/>
  <c r="G84" i="1"/>
  <c r="H84" i="1" s="1"/>
  <c r="G83" i="1"/>
  <c r="G82" i="1"/>
  <c r="G81" i="1"/>
  <c r="G79" i="1"/>
  <c r="I79" i="1" s="1" a="1"/>
  <c r="I79" i="1" s="1"/>
  <c r="G78" i="1"/>
  <c r="I78" i="1" s="1" a="1"/>
  <c r="I78" i="1" s="1"/>
  <c r="G77" i="1"/>
  <c r="I77" i="1" s="1" a="1"/>
  <c r="I77" i="1" s="1"/>
  <c r="G76" i="1"/>
  <c r="I76" i="1" s="1" a="1"/>
  <c r="I76" i="1" s="1"/>
  <c r="G75" i="1"/>
  <c r="I75" i="1" s="1" a="1"/>
  <c r="I75" i="1" s="1"/>
  <c r="G74" i="1"/>
  <c r="I74" i="1" s="1" a="1"/>
  <c r="I74" i="1" s="1"/>
  <c r="G73" i="1"/>
  <c r="I73" i="1" s="1" a="1"/>
  <c r="I73" i="1" s="1"/>
  <c r="G72" i="1"/>
  <c r="I72" i="1" s="1" a="1"/>
  <c r="I72" i="1" s="1"/>
  <c r="G71" i="1"/>
  <c r="I71" i="1" s="1" a="1"/>
  <c r="I71" i="1" s="1"/>
  <c r="G70" i="1"/>
  <c r="I70" i="1" s="1" a="1"/>
  <c r="I70" i="1" s="1"/>
  <c r="G68" i="1"/>
  <c r="I68" i="1" s="1" a="1"/>
  <c r="I68" i="1" s="1"/>
  <c r="G67" i="1"/>
  <c r="G66" i="1"/>
  <c r="H66" i="1" s="1"/>
  <c r="G65" i="1"/>
  <c r="G64" i="1"/>
  <c r="G63" i="1"/>
  <c r="G62" i="1"/>
  <c r="G61" i="1"/>
  <c r="G60" i="1"/>
  <c r="H60" i="1" s="1"/>
  <c r="G59" i="1"/>
  <c r="G45" i="1"/>
  <c r="G44" i="1"/>
  <c r="G43" i="1"/>
  <c r="G42" i="1"/>
  <c r="I42" i="1" s="1" a="1"/>
  <c r="I42" i="1" s="1"/>
  <c r="G41" i="1"/>
  <c r="G40" i="1"/>
  <c r="I40" i="1" s="1" a="1"/>
  <c r="I40" i="1" s="1"/>
  <c r="G39" i="1"/>
  <c r="H39" i="1" s="1"/>
  <c r="G38" i="1"/>
  <c r="I38" i="1" s="1" a="1"/>
  <c r="I38" i="1" s="1"/>
  <c r="G37" i="1"/>
  <c r="H37" i="1" s="1"/>
  <c r="G36" i="1"/>
  <c r="G34" i="1"/>
  <c r="G33" i="1"/>
  <c r="G32" i="1"/>
  <c r="G31" i="1"/>
  <c r="G30" i="1"/>
  <c r="H30" i="1" s="1"/>
  <c r="G29" i="1"/>
  <c r="G28" i="1"/>
  <c r="H28" i="1" s="1"/>
  <c r="G27" i="1"/>
  <c r="G26" i="1"/>
  <c r="G25" i="1"/>
  <c r="G23" i="1"/>
  <c r="H23" i="1" s="1"/>
  <c r="G22" i="1"/>
  <c r="I22" i="1" s="1" a="1"/>
  <c r="I22" i="1" s="1"/>
  <c r="G21" i="1"/>
  <c r="H21" i="1" s="1"/>
  <c r="G20" i="1"/>
  <c r="I20" i="1" s="1" a="1"/>
  <c r="I20" i="1" s="1"/>
  <c r="G19" i="1"/>
  <c r="I19" i="1" s="1" a="1"/>
  <c r="I19" i="1" s="1"/>
  <c r="G18" i="1"/>
  <c r="H18" i="1" s="1"/>
  <c r="G17" i="1"/>
  <c r="I17" i="1" s="1" a="1"/>
  <c r="I17" i="1" s="1"/>
  <c r="G16" i="1"/>
  <c r="I16" i="1" s="1" a="1"/>
  <c r="I16" i="1" s="1"/>
  <c r="G15" i="1"/>
  <c r="H15" i="1" s="1"/>
  <c r="G14" i="1"/>
  <c r="I14" i="1" s="1" a="1"/>
  <c r="I14" i="1" s="1"/>
  <c r="G12" i="1"/>
  <c r="H12" i="1" s="1"/>
  <c r="G11" i="1"/>
  <c r="H11" i="1" s="1"/>
  <c r="G10" i="1"/>
  <c r="G9" i="1"/>
  <c r="H9" i="1" s="1"/>
  <c r="G8" i="1"/>
  <c r="G7" i="1"/>
  <c r="G6" i="1"/>
  <c r="H6" i="1" s="1"/>
  <c r="G5" i="1"/>
  <c r="G4" i="1"/>
  <c r="G3" i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F12" i="1"/>
  <c r="F11" i="1"/>
  <c r="F10" i="1"/>
  <c r="F9" i="1"/>
  <c r="F8" i="1"/>
  <c r="F7" i="1"/>
  <c r="F6" i="1"/>
  <c r="F5" i="1"/>
  <c r="F4" i="1"/>
  <c r="F3" i="1"/>
  <c r="F45" i="1"/>
  <c r="F44" i="1"/>
  <c r="F43" i="1"/>
  <c r="F42" i="1"/>
  <c r="F41" i="1"/>
  <c r="F40" i="1"/>
  <c r="F39" i="1"/>
  <c r="F38" i="1"/>
  <c r="F37" i="1"/>
  <c r="F36" i="1"/>
  <c r="F23" i="1"/>
  <c r="F22" i="1"/>
  <c r="F21" i="1"/>
  <c r="F20" i="1"/>
  <c r="F19" i="1"/>
  <c r="F18" i="1"/>
  <c r="F17" i="1"/>
  <c r="F16" i="1"/>
  <c r="F15" i="1"/>
  <c r="F14" i="1"/>
  <c r="F34" i="1"/>
  <c r="F33" i="1"/>
  <c r="F32" i="1"/>
  <c r="F31" i="1"/>
  <c r="F30" i="1"/>
  <c r="F29" i="1"/>
  <c r="F28" i="1"/>
  <c r="F27" i="1"/>
  <c r="F26" i="1"/>
  <c r="F25" i="1"/>
  <c r="D125" i="1"/>
  <c r="G134" i="1" s="1"/>
  <c r="I134" i="1" s="1" a="1"/>
  <c r="I134" i="1" s="1"/>
  <c r="D114" i="1"/>
  <c r="G123" i="1" s="1"/>
  <c r="I123" i="1" s="1" a="1"/>
  <c r="I123" i="1" s="1"/>
  <c r="F112" i="1"/>
  <c r="F111" i="1"/>
  <c r="F110" i="1"/>
  <c r="F109" i="1"/>
  <c r="F108" i="1"/>
  <c r="F107" i="1"/>
  <c r="F106" i="1"/>
  <c r="F105" i="1"/>
  <c r="F104" i="1"/>
  <c r="F103" i="1"/>
  <c r="F101" i="1"/>
  <c r="F100" i="1"/>
  <c r="F99" i="1"/>
  <c r="F98" i="1"/>
  <c r="F97" i="1"/>
  <c r="F96" i="1"/>
  <c r="F95" i="1"/>
  <c r="F94" i="1"/>
  <c r="F93" i="1"/>
  <c r="F92" i="1"/>
  <c r="F90" i="1"/>
  <c r="F89" i="1"/>
  <c r="F88" i="1"/>
  <c r="F87" i="1"/>
  <c r="F86" i="1"/>
  <c r="F85" i="1"/>
  <c r="F84" i="1"/>
  <c r="F83" i="1"/>
  <c r="F82" i="1"/>
  <c r="F81" i="1"/>
  <c r="F79" i="1"/>
  <c r="F78" i="1"/>
  <c r="F77" i="1"/>
  <c r="F76" i="1"/>
  <c r="F75" i="1"/>
  <c r="F74" i="1"/>
  <c r="F73" i="1"/>
  <c r="F72" i="1"/>
  <c r="F71" i="1"/>
  <c r="F70" i="1"/>
  <c r="F68" i="1"/>
  <c r="F67" i="1"/>
  <c r="F66" i="1"/>
  <c r="F65" i="1"/>
  <c r="F64" i="1"/>
  <c r="F63" i="1"/>
  <c r="F62" i="1"/>
  <c r="F61" i="1"/>
  <c r="F60" i="1"/>
  <c r="F59" i="1"/>
  <c r="F57" i="1"/>
  <c r="F56" i="1"/>
  <c r="F55" i="1"/>
  <c r="F54" i="1"/>
  <c r="F53" i="1"/>
  <c r="F52" i="1"/>
  <c r="F51" i="1"/>
  <c r="F50" i="1"/>
  <c r="F49" i="1"/>
  <c r="F48" i="1"/>
  <c r="I41" i="1" l="1" a="1"/>
  <c r="I41" i="1" s="1"/>
  <c r="I43" i="1" a="1"/>
  <c r="I43" i="1" s="1"/>
  <c r="J43" i="1" s="1"/>
  <c r="I3" i="1" a="1"/>
  <c r="I3" i="1" s="1"/>
  <c r="I104" i="1" a="1"/>
  <c r="I104" i="1" s="1"/>
  <c r="I105" i="1" a="1"/>
  <c r="I105" i="1" s="1"/>
  <c r="I106" i="1" a="1"/>
  <c r="I106" i="1" s="1"/>
  <c r="I107" i="1" a="1"/>
  <c r="I107" i="1" s="1"/>
  <c r="I108" i="1" a="1"/>
  <c r="I108" i="1" s="1"/>
  <c r="I109" i="1" a="1"/>
  <c r="I109" i="1" s="1"/>
  <c r="J109" i="1" s="1"/>
  <c r="I62" i="1" a="1"/>
  <c r="I62" i="1" s="1"/>
  <c r="G114" i="1"/>
  <c r="I114" i="1" s="1" a="1"/>
  <c r="I114" i="1" s="1"/>
  <c r="J114" i="1" s="1"/>
  <c r="I63" i="1" a="1"/>
  <c r="I63" i="1" s="1"/>
  <c r="G115" i="1"/>
  <c r="I115" i="1" s="1" a="1"/>
  <c r="I115" i="1" s="1"/>
  <c r="J115" i="1" s="1"/>
  <c r="G116" i="1"/>
  <c r="I116" i="1" s="1" a="1"/>
  <c r="I116" i="1" s="1"/>
  <c r="J116" i="1" s="1"/>
  <c r="G117" i="1"/>
  <c r="I117" i="1" s="1" a="1"/>
  <c r="I117" i="1" s="1"/>
  <c r="J117" i="1" s="1"/>
  <c r="I59" i="1" a="1"/>
  <c r="I59" i="1" s="1"/>
  <c r="J59" i="1" s="1"/>
  <c r="G118" i="1"/>
  <c r="I118" i="1" s="1" a="1"/>
  <c r="I118" i="1" s="1"/>
  <c r="J118" i="1" s="1"/>
  <c r="I4" i="1" a="1"/>
  <c r="I4" i="1" s="1"/>
  <c r="J4" i="1" s="1"/>
  <c r="G119" i="1"/>
  <c r="H119" i="1" s="1"/>
  <c r="G120" i="1"/>
  <c r="I120" i="1" s="1" a="1"/>
  <c r="I120" i="1" s="1"/>
  <c r="J120" i="1" s="1"/>
  <c r="I65" i="1" a="1"/>
  <c r="I65" i="1" s="1"/>
  <c r="J65" i="1" s="1"/>
  <c r="G121" i="1"/>
  <c r="I121" i="1" s="1" a="1"/>
  <c r="I121" i="1" s="1"/>
  <c r="J121" i="1" s="1"/>
  <c r="G122" i="1"/>
  <c r="I122" i="1" s="1" a="1"/>
  <c r="I122" i="1" s="1"/>
  <c r="J122" i="1" s="1"/>
  <c r="I10" i="1" a="1"/>
  <c r="I10" i="1" s="1"/>
  <c r="J10" i="1" s="1"/>
  <c r="I44" i="1" a="1"/>
  <c r="I44" i="1" s="1"/>
  <c r="J44" i="1" s="1"/>
  <c r="I5" i="1" a="1"/>
  <c r="I5" i="1" s="1"/>
  <c r="J5" i="1" s="1"/>
  <c r="I25" i="1" a="1"/>
  <c r="I25" i="1" s="1"/>
  <c r="J25" i="1" s="1"/>
  <c r="I81" i="1" a="1"/>
  <c r="I81" i="1" s="1"/>
  <c r="J81" i="1" s="1"/>
  <c r="G125" i="1"/>
  <c r="I125" i="1" s="1" a="1"/>
  <c r="I125" i="1" s="1"/>
  <c r="J125" i="1" s="1"/>
  <c r="I61" i="1" a="1"/>
  <c r="I61" i="1" s="1"/>
  <c r="J61" i="1" s="1"/>
  <c r="I26" i="1" a="1"/>
  <c r="I26" i="1" s="1"/>
  <c r="J26" i="1" s="1"/>
  <c r="I82" i="1" a="1"/>
  <c r="I82" i="1" s="1"/>
  <c r="J82" i="1" s="1"/>
  <c r="G126" i="1"/>
  <c r="I126" i="1" s="1" a="1"/>
  <c r="I126" i="1" s="1"/>
  <c r="J126" i="1" s="1"/>
  <c r="I8" i="1" a="1"/>
  <c r="I8" i="1" s="1"/>
  <c r="J8" i="1" s="1"/>
  <c r="I27" i="1" a="1"/>
  <c r="I27" i="1" s="1"/>
  <c r="J27" i="1" s="1"/>
  <c r="I83" i="1" a="1"/>
  <c r="I83" i="1" s="1"/>
  <c r="J83" i="1" s="1"/>
  <c r="G127" i="1"/>
  <c r="I127" i="1" s="1" a="1"/>
  <c r="I127" i="1" s="1"/>
  <c r="J127" i="1" s="1"/>
  <c r="F130" i="1"/>
  <c r="G128" i="1"/>
  <c r="H128" i="1" s="1"/>
  <c r="I45" i="1" a="1"/>
  <c r="I45" i="1" s="1"/>
  <c r="J45" i="1" s="1"/>
  <c r="F131" i="1"/>
  <c r="I29" i="1" a="1"/>
  <c r="I29" i="1" s="1"/>
  <c r="J29" i="1" s="1"/>
  <c r="I85" i="1" a="1"/>
  <c r="I85" i="1" s="1"/>
  <c r="J85" i="1" s="1"/>
  <c r="G129" i="1"/>
  <c r="I129" i="1" s="1" a="1"/>
  <c r="I129" i="1" s="1"/>
  <c r="J129" i="1" s="1"/>
  <c r="I86" i="1" a="1"/>
  <c r="I86" i="1" s="1"/>
  <c r="J86" i="1" s="1"/>
  <c r="G130" i="1"/>
  <c r="H130" i="1" s="1"/>
  <c r="I31" i="1" a="1"/>
  <c r="I31" i="1" s="1"/>
  <c r="I87" i="1" a="1"/>
  <c r="I87" i="1" s="1"/>
  <c r="J87" i="1" s="1"/>
  <c r="G131" i="1"/>
  <c r="I131" i="1" s="1" a="1"/>
  <c r="I131" i="1" s="1"/>
  <c r="J131" i="1" s="1"/>
  <c r="I103" i="1" a="1"/>
  <c r="I103" i="1" s="1"/>
  <c r="J103" i="1" s="1"/>
  <c r="I32" i="1" a="1"/>
  <c r="I32" i="1" s="1"/>
  <c r="J32" i="1" s="1"/>
  <c r="I88" i="1" a="1"/>
  <c r="I88" i="1" s="1"/>
  <c r="J88" i="1" s="1"/>
  <c r="G132" i="1"/>
  <c r="I132" i="1" s="1" a="1"/>
  <c r="I132" i="1" s="1"/>
  <c r="J132" i="1" s="1"/>
  <c r="I7" i="1" a="1"/>
  <c r="I7" i="1" s="1"/>
  <c r="J7" i="1" s="1"/>
  <c r="I33" i="1" a="1"/>
  <c r="I33" i="1" s="1"/>
  <c r="J33" i="1" s="1"/>
  <c r="G133" i="1"/>
  <c r="I133" i="1" s="1" a="1"/>
  <c r="I133" i="1" s="1"/>
  <c r="J133" i="1" s="1"/>
  <c r="I67" i="1" a="1"/>
  <c r="I67" i="1" s="1"/>
  <c r="J67" i="1" s="1"/>
  <c r="I34" i="1" a="1"/>
  <c r="I34" i="1" s="1"/>
  <c r="J34" i="1" s="1"/>
  <c r="I64" i="1" a="1"/>
  <c r="I64" i="1" s="1"/>
  <c r="J64" i="1" s="1"/>
  <c r="I36" i="1" a="1"/>
  <c r="I36" i="1" s="1"/>
  <c r="J36" i="1" s="1"/>
  <c r="I6" i="1" a="1"/>
  <c r="I6" i="1" s="1"/>
  <c r="J6" i="1" s="1"/>
  <c r="I11" i="1" a="1"/>
  <c r="I11" i="1" s="1"/>
  <c r="J11" i="1" s="1"/>
  <c r="I9" i="1" a="1"/>
  <c r="I9" i="1" s="1"/>
  <c r="J9" i="1" s="1"/>
  <c r="I12" i="1" a="1"/>
  <c r="I12" i="1" s="1"/>
  <c r="J12" i="1" s="1"/>
  <c r="I28" i="1" a="1"/>
  <c r="I28" i="1" s="1"/>
  <c r="J28" i="1" s="1"/>
  <c r="I39" i="1" a="1"/>
  <c r="I39" i="1" s="1"/>
  <c r="J39" i="1" s="1"/>
  <c r="I30" i="1" a="1"/>
  <c r="I30" i="1" s="1"/>
  <c r="J30" i="1" s="1"/>
  <c r="I60" i="1" a="1"/>
  <c r="I60" i="1" s="1"/>
  <c r="J60" i="1" s="1"/>
  <c r="I66" i="1" a="1"/>
  <c r="I66" i="1" s="1"/>
  <c r="J66" i="1" s="1"/>
  <c r="I84" i="1" a="1"/>
  <c r="I84" i="1" s="1"/>
  <c r="J84" i="1" s="1"/>
  <c r="I15" i="1" a="1"/>
  <c r="I15" i="1" s="1"/>
  <c r="J15" i="1" s="1"/>
  <c r="I18" i="1" a="1"/>
  <c r="I18" i="1" s="1"/>
  <c r="J18" i="1" s="1"/>
  <c r="I100" i="1" a="1"/>
  <c r="I100" i="1" s="1"/>
  <c r="J100" i="1" s="1"/>
  <c r="I101" i="1" a="1"/>
  <c r="I101" i="1" s="1"/>
  <c r="J101" i="1" s="1"/>
  <c r="I21" i="1" a="1"/>
  <c r="I21" i="1" s="1"/>
  <c r="J21" i="1" s="1"/>
  <c r="I110" i="1" a="1"/>
  <c r="I110" i="1" s="1"/>
  <c r="J110" i="1" s="1"/>
  <c r="I23" i="1" a="1"/>
  <c r="I23" i="1" s="1"/>
  <c r="J23" i="1" s="1"/>
  <c r="I130" i="1" a="1"/>
  <c r="I130" i="1" s="1"/>
  <c r="J130" i="1" s="1"/>
  <c r="I37" i="1" a="1"/>
  <c r="I37" i="1" s="1"/>
  <c r="J37" i="1" s="1"/>
  <c r="I92" i="1" a="1"/>
  <c r="I92" i="1" s="1"/>
  <c r="J92" i="1" s="1"/>
  <c r="J16" i="1"/>
  <c r="J72" i="1"/>
  <c r="J77" i="1"/>
  <c r="J79" i="1"/>
  <c r="J123" i="1"/>
  <c r="J19" i="1"/>
  <c r="J20" i="1"/>
  <c r="J73" i="1"/>
  <c r="J90" i="1"/>
  <c r="J134" i="1"/>
  <c r="J75" i="1"/>
  <c r="J78" i="1"/>
  <c r="J89" i="1"/>
  <c r="J93" i="1"/>
  <c r="J95" i="1"/>
  <c r="J41" i="1"/>
  <c r="J97" i="1"/>
  <c r="J42" i="1"/>
  <c r="J98" i="1"/>
  <c r="J99" i="1"/>
  <c r="J76" i="1"/>
  <c r="J74" i="1"/>
  <c r="J3" i="1"/>
  <c r="J104" i="1"/>
  <c r="J31" i="1"/>
  <c r="J62" i="1"/>
  <c r="J106" i="1"/>
  <c r="J105" i="1"/>
  <c r="J63" i="1"/>
  <c r="J107" i="1"/>
  <c r="J108" i="1"/>
  <c r="J22" i="1"/>
  <c r="J94" i="1"/>
  <c r="J40" i="1"/>
  <c r="J17" i="1"/>
  <c r="J38" i="1"/>
  <c r="J96" i="1"/>
  <c r="J111" i="1"/>
  <c r="J68" i="1"/>
  <c r="J112" i="1"/>
  <c r="J14" i="1"/>
  <c r="J70" i="1"/>
  <c r="J71" i="1"/>
  <c r="H27" i="1"/>
  <c r="H10" i="1"/>
  <c r="H20" i="1"/>
  <c r="H29" i="1"/>
  <c r="H38" i="1"/>
  <c r="H59" i="1"/>
  <c r="H67" i="1"/>
  <c r="H76" i="1"/>
  <c r="H85" i="1"/>
  <c r="H94" i="1"/>
  <c r="H103" i="1"/>
  <c r="H111" i="1"/>
  <c r="H65" i="1"/>
  <c r="H3" i="1"/>
  <c r="H44" i="1"/>
  <c r="H74" i="1"/>
  <c r="H75" i="1"/>
  <c r="H109" i="1"/>
  <c r="H36" i="1"/>
  <c r="H95" i="1"/>
  <c r="H19" i="1"/>
  <c r="H5" i="1"/>
  <c r="H14" i="1"/>
  <c r="H22" i="1"/>
  <c r="H31" i="1"/>
  <c r="H40" i="1"/>
  <c r="H61" i="1"/>
  <c r="H70" i="1"/>
  <c r="H78" i="1"/>
  <c r="H87" i="1"/>
  <c r="H96" i="1"/>
  <c r="H105" i="1"/>
  <c r="H86" i="1"/>
  <c r="H93" i="1"/>
  <c r="H112" i="1"/>
  <c r="H83" i="1"/>
  <c r="H77" i="1"/>
  <c r="H104" i="1"/>
  <c r="H32" i="1"/>
  <c r="H41" i="1"/>
  <c r="H62" i="1"/>
  <c r="H71" i="1"/>
  <c r="H79" i="1"/>
  <c r="H88" i="1"/>
  <c r="H97" i="1"/>
  <c r="H106" i="1"/>
  <c r="H123" i="1"/>
  <c r="H45" i="1"/>
  <c r="H68" i="1"/>
  <c r="H4" i="1"/>
  <c r="H7" i="1"/>
  <c r="H16" i="1"/>
  <c r="H25" i="1"/>
  <c r="H33" i="1"/>
  <c r="H42" i="1"/>
  <c r="H63" i="1"/>
  <c r="H72" i="1"/>
  <c r="H81" i="1"/>
  <c r="H89" i="1"/>
  <c r="H98" i="1"/>
  <c r="H107" i="1"/>
  <c r="H116" i="1"/>
  <c r="H8" i="1"/>
  <c r="H17" i="1"/>
  <c r="H26" i="1"/>
  <c r="H34" i="1"/>
  <c r="H43" i="1"/>
  <c r="H64" i="1"/>
  <c r="H73" i="1"/>
  <c r="H82" i="1"/>
  <c r="H90" i="1"/>
  <c r="H99" i="1"/>
  <c r="H108" i="1"/>
  <c r="H134" i="1"/>
  <c r="F115" i="1"/>
  <c r="F117" i="1"/>
  <c r="F120" i="1"/>
  <c r="F119" i="1"/>
  <c r="F121" i="1"/>
  <c r="F122" i="1"/>
  <c r="F116" i="1"/>
  <c r="F123" i="1"/>
  <c r="F129" i="1"/>
  <c r="F114" i="1"/>
  <c r="F118" i="1"/>
  <c r="F126" i="1"/>
  <c r="F133" i="1"/>
  <c r="F127" i="1"/>
  <c r="F134" i="1"/>
  <c r="F132" i="1"/>
  <c r="F125" i="1"/>
  <c r="F128" i="1"/>
  <c r="I119" i="1" l="1" a="1"/>
  <c r="I119" i="1" s="1"/>
  <c r="J119" i="1" s="1"/>
  <c r="H132" i="1"/>
  <c r="H129" i="1"/>
  <c r="H115" i="1"/>
  <c r="H118" i="1"/>
  <c r="H114" i="1"/>
  <c r="H117" i="1"/>
  <c r="H131" i="1"/>
  <c r="H133" i="1"/>
  <c r="H122" i="1"/>
  <c r="H121" i="1"/>
  <c r="H120" i="1"/>
  <c r="I128" i="1" a="1"/>
  <c r="I128" i="1" s="1"/>
  <c r="J128" i="1" s="1"/>
  <c r="H127" i="1"/>
  <c r="H125" i="1"/>
  <c r="H12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<sst xmlns="http://schemas.openxmlformats.org/spreadsheetml/2006/main" count="14" uniqueCount="14">
  <si>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FFT Size rounded up to nearest power of 2</t>
  </si>
  <si>
    <t>frequency resolution for original</t>
  </si>
  <si>
    <t>Original FFT size</t>
  </si>
  <si>
    <t>Compensated FFT size</t>
  </si>
  <si>
    <t>frequency resolution for rounded FFT size</t>
  </si>
  <si>
    <t>frequency resolution for Compensated FFT size</t>
  </si>
  <si>
    <t>Maximum FFT Size</t>
  </si>
  <si>
    <t>FFT Size</t>
  </si>
  <si>
    <t>Orig. FR</t>
  </si>
  <si>
    <t>Orig. FFT size</t>
  </si>
  <si>
    <t>Cor. FFT size</t>
  </si>
  <si>
    <t>Cor. FR</t>
  </si>
  <si>
    <t>FFT rnd ^2</t>
  </si>
  <si>
    <t>rnd^2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</si>
</sst>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&quot; Hz&quot;"/>
    <numFmt numFmtId="165" formatCode="General&quot; samples&quot;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11" applyNumberFormat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5" fontId="1" fillId="0" borderId="1" xfId="0" applyNumberFormat="1" applyFont="1" applyBorder="1"/>
    <xf numFmtId="164" fontId="1" fillId="0" borderId="1" xfId="0" applyNumberFormat="1" applyFont="1" applyBorder="1"/>
    <xf numFmtId="165" fontId="1" fillId="0" borderId="3" xfId="0" applyNumberFormat="1" applyFont="1" applyBorder="1"/>
    <xf numFmtId="164" fontId="1" fillId="0" borderId="4" xfId="0" applyNumberFormat="1" applyFont="1" applyBorder="1"/>
    <xf numFmtId="165" fontId="1" fillId="0" borderId="4" xfId="0" applyNumberFormat="1" applyFont="1" applyBorder="1"/>
    <xf numFmtId="164" fontId="1" fillId="0" borderId="5" xfId="0" applyNumberFormat="1" applyFont="1" applyBorder="1"/>
    <xf numFmtId="165" fontId="1" fillId="0" borderId="6" xfId="0" applyNumberFormat="1" applyFont="1" applyBorder="1"/>
    <xf numFmtId="164" fontId="1" fillId="0" borderId="7" xfId="0" applyNumberFormat="1" applyFont="1" applyBorder="1"/>
    <xf numFmtId="165" fontId="1" fillId="0" borderId="8" xfId="0" applyNumberFormat="1" applyFont="1" applyBorder="1"/>
    <xf numFmtId="164" fontId="1" fillId="0" borderId="9" xfId="0" applyNumberFormat="1" applyFont="1" applyBorder="1"/>
    <xf numFmtId="165" fontId="1" fillId="0" borderId="9" xfId="0" applyNumberFormat="1" applyFont="1" applyBorder="1"/>
    <xf numFmtId="164" fontId="1" fillId="0" borderId="10" xfId="0" applyNumberFormat="1" applyFont="1" applyBorder="1"/>
    <xf numFmtId="0" fontId="1" fillId="0" borderId="2" xfId="0" applyFont="1" applyBorder="1"/>
    <xf numFmtId="0" fontId="2" fillId="0" borderId="0" xfId="0" applyFont="1" applyAlignment="1">
      <alignment horizontal="center" wrapText="1"/>
    </xf>
    <xf numFmtId="165" fontId="1" fillId="0" borderId="0" xfId="0" applyNumberFormat="1" applyFont="1" applyBorder="1"/>
    <xf numFmtId="164" fontId="1" fillId="0" borderId="0" xfId="0" applyNumberFormat="1" applyFont="1" applyBorder="1"/>
    <xf numFmtId="0" fontId="3" fillId="2" borderId="0" xfId="1"/>
    <xf numFmtId="0" fontId="4" fillId="3" borderId="11" xfId="2" applyProtection="1">
      <protection locked="0"/>
    </xf>
  </cellXfs>
  <cellStyles count="3">
    <cellStyle name="Good" xfId="1" builtinId="26"/>
    <cellStyle name="Input" xfId="2" builtinId="20"/>
    <cellStyle name="Normal" xfId="0" builtinId="0"/>
  </cellStyles>
  <dxfs count="7">
    <dxf>
      <font>
        <b/>
        <i val="0"/>
        <color theme="0"/>
      </font>
      <fill>
        <gradientFill>
          <stop position="0">
            <color rgb="FFFF0000"/>
          </stop>
          <stop position="0.5">
            <color rgb="FFC00000"/>
          </stop>
          <stop position="1">
            <color rgb="FFFF0000"/>
          </stop>
        </gradientFill>
      </fill>
    </dxf>
    <dxf>
      <fill>
        <gradientFill>
          <stop position="0">
            <color rgb="FFFF0000"/>
          </stop>
          <stop position="1">
            <color rgb="FFC00000"/>
          </stop>
        </gradientFill>
      </fill>
    </dxf>
    <dxf>
      <font>
        <b/>
        <i val="0"/>
        <color theme="0"/>
      </font>
      <fill>
        <gradientFill>
          <stop position="0">
            <color rgb="FF00B050"/>
          </stop>
          <stop position="0.5">
            <color theme="9" tint="-0.25098422193060094"/>
          </stop>
          <stop position="1">
            <color rgb="FF00B050"/>
          </stop>
        </gradientFill>
      </fill>
    </dxf>
    <dxf>
      <fill>
        <gradientFill>
          <stop position="0">
            <color rgb="FFFF0000"/>
          </stop>
          <stop position="1">
            <color rgb="FFC0000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General&quot; samples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C6F24A-C19C-4E85-9148-4C2F16601725}" name="Table1" displayName="Table1" ref="L2:L30" totalsRowShown="0" headerRowDxfId="6" dataDxfId="5">
  <autoFilter ref="L2:L30" xr:uid="{83340C5E-625E-4AD2-ABD7-D487D4D2B06D}"/>
  <tableColumns count="1">
    <tableColumn id="1" xr3:uid="{172C7724-9A3C-4A6C-9B7A-48F1335D9017}" name="FFT Size" dataDxfId="4">
      <calculatedColumnFormula>L2*2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D0A6-9BA7-4C3B-BA73-C8412CB2CFDE}">
  <dimension ref="A1:L135"/>
  <sheetViews>
    <sheetView showGridLines="0" tabSelected="1" workbookViewId="0">
      <selection activeCell="B3" sqref="B3"/>
    </sheetView>
  </sheetViews>
  <sheetFormatPr defaultColWidth="0" defaultRowHeight="15" zeroHeight="1" x14ac:dyDescent="0.25"/>
  <cols>
    <col min="1" max="1" width="3.140625" customWidth="1"/>
    <col min="2" max="2" width="17.28515625" customWidth="1"/>
    <col min="3" max="3" width="3.140625" customWidth="1"/>
    <col min="4" max="4" width="9.140625" customWidth="1"/>
    <col min="5" max="10" width="18.5703125" customWidth="1"/>
    <col min="11" max="11" width="3.140625" customWidth="1"/>
    <col min="12" max="12" width="17.28515625" hidden="1"/>
    <col min="13" max="16384" width="9.140625" hidden="1"/>
  </cols>
  <sheetData>
    <row r="1" spans="2:12" x14ac:dyDescent="0.25"/>
    <row r="2" spans="2:12" ht="39.75" thickBot="1" x14ac:dyDescent="0.3">
      <c r="B2" s="21" t="s">
        <v>6</v>
      </c>
      <c r="E2" s="18" t="s">
        <v>2</v>
      </c>
      <c r="F2" s="18" t="s">
        <v>1</v>
      </c>
      <c r="G2" s="18" t="s">
        <v>3</v>
      </c>
      <c r="H2" s="18" t="s">
        <v>5</v>
      </c>
      <c r="I2" s="18" t="s">
        <v>0</v>
      </c>
      <c r="J2" s="18" t="s">
        <v>4</v>
      </c>
      <c r="L2" s="18" t="s">
        <v>7</v>
      </c>
    </row>
    <row r="3" spans="2:12" ht="15.75" thickBot="1" x14ac:dyDescent="0.3">
      <c r="B3" s="22">
        <v>4096</v>
      </c>
      <c r="D3" s="17">
        <v>16000</v>
      </c>
      <c r="E3" s="7">
        <v>128</v>
      </c>
      <c r="F3" s="8">
        <f t="shared" ref="F3:F12" si="0">ROUND($D$3/2/E3,2)</f>
        <v>62.5</v>
      </c>
      <c r="G3" s="9">
        <f>IF(ROUNDUP($E3/$D$48*D$3,0)&gt;$B$3,"FFT &gt; Set Max",ROUNDUP($E3/$D$48*D$3,0))</f>
        <v>47</v>
      </c>
      <c r="H3" s="8">
        <f t="shared" ref="H3:H12" si="1">IFERROR(ROUND($D$3/2/G3,2),"FFT &gt; Set Max")</f>
        <v>170.21</v>
      </c>
      <c r="I3" s="9" cm="1">
        <f t="array" ref="I3">IFERROR(IF(MOD(E3/G3,1)&lt;&gt;0,INDEX(Table1[FFT Size],MATCH(TRUE,Table1[FFT Size]&gt;G3,0)),G3),"FFT &gt; Set Max")</f>
        <v>64</v>
      </c>
      <c r="J3" s="10">
        <f t="shared" ref="J3:J12" si="2">IFERROR(ROUND($D$3/2/I3,2),"FFT &gt; Set Max")</f>
        <v>125</v>
      </c>
      <c r="L3" s="19">
        <v>2</v>
      </c>
    </row>
    <row r="4" spans="2:12" x14ac:dyDescent="0.25">
      <c r="D4" s="2"/>
      <c r="E4" s="11">
        <v>256</v>
      </c>
      <c r="F4" s="6">
        <f t="shared" si="0"/>
        <v>31.25</v>
      </c>
      <c r="G4" s="5">
        <f>IF(ROUNDUP($E4/$D$48*D$3,0)&gt;$B$3,"FFT &gt; Set Max",ROUNDUP($E4/$D$48*D$3,0))</f>
        <v>93</v>
      </c>
      <c r="H4" s="6">
        <f t="shared" si="1"/>
        <v>86.02</v>
      </c>
      <c r="I4" s="5" cm="1">
        <f t="array" ref="I4">IFERROR(IF(MOD(E4/G4,1)&lt;&gt;0,INDEX(Table1[FFT Size],MATCH(TRUE,Table1[FFT Size]&gt;G4,0)),G4),"FFT &gt; Set Max")</f>
        <v>128</v>
      </c>
      <c r="J4" s="12">
        <f t="shared" si="2"/>
        <v>62.5</v>
      </c>
      <c r="L4" s="19">
        <f>L3*2</f>
        <v>4</v>
      </c>
    </row>
    <row r="5" spans="2:12" x14ac:dyDescent="0.25">
      <c r="D5" s="2"/>
      <c r="E5" s="11">
        <v>512</v>
      </c>
      <c r="F5" s="6">
        <f t="shared" si="0"/>
        <v>15.63</v>
      </c>
      <c r="G5" s="5">
        <f>IF(ROUNDUP($E5/$D$48*D$3,0)&gt;$B$3,"FFT &gt; Set Max",ROUNDUP($E5/$D$48*D$3,0))</f>
        <v>186</v>
      </c>
      <c r="H5" s="6">
        <f t="shared" si="1"/>
        <v>43.01</v>
      </c>
      <c r="I5" s="5" cm="1">
        <f t="array" ref="I5">IFERROR(IF(MOD(E5/G5,1)&lt;&gt;0,INDEX(Table1[FFT Size],MATCH(TRUE,Table1[FFT Size]&gt;G5,0)),G5),"FFT &gt; Set Max")</f>
        <v>256</v>
      </c>
      <c r="J5" s="12">
        <f t="shared" si="2"/>
        <v>31.25</v>
      </c>
      <c r="L5" s="19">
        <f t="shared" ref="L5:L30" si="3">L4*2</f>
        <v>8</v>
      </c>
    </row>
    <row r="6" spans="2:12" x14ac:dyDescent="0.25">
      <c r="D6" s="2"/>
      <c r="E6" s="11">
        <v>1024</v>
      </c>
      <c r="F6" s="6">
        <f t="shared" si="0"/>
        <v>7.81</v>
      </c>
      <c r="G6" s="5">
        <f>IF(ROUNDUP($E6/$D$48*D$3,0)&gt;$B$3,"FFT &gt; Set Max",ROUNDUP($E6/$D$48*D$3,0))</f>
        <v>372</v>
      </c>
      <c r="H6" s="6">
        <f t="shared" si="1"/>
        <v>21.51</v>
      </c>
      <c r="I6" s="5" cm="1">
        <f t="array" ref="I6">IFERROR(IF(MOD(E6/G6,1)&lt;&gt;0,INDEX(Table1[FFT Size],MATCH(TRUE,Table1[FFT Size]&gt;G6,0)),G6),"FFT &gt; Set Max")</f>
        <v>512</v>
      </c>
      <c r="J6" s="12">
        <f t="shared" si="2"/>
        <v>15.63</v>
      </c>
      <c r="L6" s="19">
        <f t="shared" si="3"/>
        <v>16</v>
      </c>
    </row>
    <row r="7" spans="2:12" x14ac:dyDescent="0.25">
      <c r="D7" s="2"/>
      <c r="E7" s="11">
        <v>2048</v>
      </c>
      <c r="F7" s="6">
        <f t="shared" si="0"/>
        <v>3.91</v>
      </c>
      <c r="G7" s="5">
        <f>IF(ROUNDUP($E7/$D$48*D$3,0)&gt;$B$3,"FFT &gt; Set Max",ROUNDUP($E7/$D$48*D$3,0))</f>
        <v>744</v>
      </c>
      <c r="H7" s="6">
        <f t="shared" si="1"/>
        <v>10.75</v>
      </c>
      <c r="I7" s="5" cm="1">
        <f t="array" ref="I7">IFERROR(IF(MOD(E7/G7,1)&lt;&gt;0,INDEX(Table1[FFT Size],MATCH(TRUE,Table1[FFT Size]&gt;G7,0)),G7),"FFT &gt; Set Max")</f>
        <v>1024</v>
      </c>
      <c r="J7" s="12">
        <f t="shared" si="2"/>
        <v>7.81</v>
      </c>
      <c r="L7" s="19">
        <f t="shared" si="3"/>
        <v>32</v>
      </c>
    </row>
    <row r="8" spans="2:12" x14ac:dyDescent="0.25">
      <c r="D8" s="2"/>
      <c r="E8" s="11">
        <v>4096</v>
      </c>
      <c r="F8" s="6">
        <f t="shared" si="0"/>
        <v>1.95</v>
      </c>
      <c r="G8" s="5">
        <f>IF(ROUNDUP($E8/$D$48*D$3,0)&gt;$B$3,"FFT &gt; Set Max",ROUNDUP($E8/$D$48*D$3,0))</f>
        <v>1487</v>
      </c>
      <c r="H8" s="6">
        <f t="shared" si="1"/>
        <v>5.38</v>
      </c>
      <c r="I8" s="5" cm="1">
        <f t="array" ref="I8">IFERROR(IF(MOD(E8/G8,1)&lt;&gt;0,INDEX(Table1[FFT Size],MATCH(TRUE,Table1[FFT Size]&gt;G8,0)),G8),"FFT &gt; Set Max")</f>
        <v>2048</v>
      </c>
      <c r="J8" s="12">
        <f t="shared" si="2"/>
        <v>3.91</v>
      </c>
      <c r="L8" s="19">
        <f t="shared" si="3"/>
        <v>64</v>
      </c>
    </row>
    <row r="9" spans="2:12" x14ac:dyDescent="0.25">
      <c r="D9" s="2"/>
      <c r="E9" s="11">
        <v>8192</v>
      </c>
      <c r="F9" s="6">
        <f t="shared" si="0"/>
        <v>0.98</v>
      </c>
      <c r="G9" s="5">
        <f>IF(ROUNDUP($E9/$D$48*D$3,0)&gt;$B$3,"FFT &gt; Set Max",ROUNDUP($E9/$D$48*D$3,0))</f>
        <v>2973</v>
      </c>
      <c r="H9" s="6">
        <f t="shared" si="1"/>
        <v>2.69</v>
      </c>
      <c r="I9" s="5" cm="1">
        <f t="array" ref="I9">IFERROR(IF(MOD(E9/G9,1)&lt;&gt;0,INDEX(Table1[FFT Size],MATCH(TRUE,Table1[FFT Size]&gt;G9,0)),G9),"FFT &gt; Set Max")</f>
        <v>4096</v>
      </c>
      <c r="J9" s="12">
        <f t="shared" si="2"/>
        <v>1.95</v>
      </c>
      <c r="L9" s="19">
        <f t="shared" si="3"/>
        <v>128</v>
      </c>
    </row>
    <row r="10" spans="2:12" x14ac:dyDescent="0.25">
      <c r="D10" s="2"/>
      <c r="E10" s="11">
        <v>16384</v>
      </c>
      <c r="F10" s="6">
        <f t="shared" si="0"/>
        <v>0.49</v>
      </c>
      <c r="G10" s="5" t="str">
        <f>IF(ROUNDUP($E10/$D$48*D$3,0)&gt;$B$3,"FFT &gt; Set Max",ROUNDUP($E10/$D$48*D$3,0))</f>
        <v>FFT &gt; Set Max</v>
      </c>
      <c r="H10" s="6" t="str">
        <f t="shared" si="1"/>
        <v>FFT &gt; Set Max</v>
      </c>
      <c r="I10" s="5" t="str" cm="1">
        <f t="array" ref="I10">IFERROR(IF(MOD(E10/G10,1)&lt;&gt;0,INDEX(Table1[FFT Size],MATCH(TRUE,Table1[FFT Size]&gt;G10,0)),G10),"FFT &gt; Set Max")</f>
        <v>FFT &gt; Set Max</v>
      </c>
      <c r="J10" s="12" t="str">
        <f t="shared" si="2"/>
        <v>FFT &gt; Set Max</v>
      </c>
      <c r="L10" s="19">
        <f t="shared" si="3"/>
        <v>256</v>
      </c>
    </row>
    <row r="11" spans="2:12" x14ac:dyDescent="0.25">
      <c r="D11" s="2"/>
      <c r="E11" s="11">
        <v>32768</v>
      </c>
      <c r="F11" s="6">
        <f t="shared" si="0"/>
        <v>0.24</v>
      </c>
      <c r="G11" s="5" t="str">
        <f>IF(ROUNDUP($E11/$D$48*D$3,0)&gt;$B$3,"FFT &gt; Set Max",ROUNDUP($E11/$D$48*D$3,0))</f>
        <v>FFT &gt; Set Max</v>
      </c>
      <c r="H11" s="6" t="str">
        <f t="shared" si="1"/>
        <v>FFT &gt; Set Max</v>
      </c>
      <c r="I11" s="5" t="str" cm="1">
        <f t="array" ref="I11">IFERROR(IF(MOD(E11/G11,1)&lt;&gt;0,INDEX(Table1[FFT Size],MATCH(TRUE,Table1[FFT Size]&gt;G11,0)),G11),"FFT &gt; Set Max")</f>
        <v>FFT &gt; Set Max</v>
      </c>
      <c r="J11" s="12" t="str">
        <f t="shared" si="2"/>
        <v>FFT &gt; Set Max</v>
      </c>
      <c r="L11" s="19">
        <f t="shared" si="3"/>
        <v>512</v>
      </c>
    </row>
    <row r="12" spans="2:12" ht="15.75" thickBot="1" x14ac:dyDescent="0.3">
      <c r="D12" s="2"/>
      <c r="E12" s="13">
        <v>65536</v>
      </c>
      <c r="F12" s="14">
        <f t="shared" si="0"/>
        <v>0.12</v>
      </c>
      <c r="G12" s="15" t="str">
        <f>IF(ROUNDUP($E12/$D$48*D$3,0)&gt;$B$3,"FFT &gt; Set Max",ROUNDUP($E12/$D$48*D$3,0))</f>
        <v>FFT &gt; Set Max</v>
      </c>
      <c r="H12" s="14" t="str">
        <f t="shared" si="1"/>
        <v>FFT &gt; Set Max</v>
      </c>
      <c r="I12" s="15" t="str" cm="1">
        <f t="array" ref="I12">IFERROR(IF(MOD(E12/G12,1)&lt;&gt;0,INDEX(Table1[FFT Size],MATCH(TRUE,Table1[FFT Size]&gt;G12,0)),G12),"FFT &gt; Set Max")</f>
        <v>FFT &gt; Set Max</v>
      </c>
      <c r="J12" s="16" t="str">
        <f t="shared" si="2"/>
        <v>FFT &gt; Set Max</v>
      </c>
      <c r="L12" s="19">
        <f t="shared" si="3"/>
        <v>1024</v>
      </c>
    </row>
    <row r="13" spans="2:12" ht="15.75" thickBot="1" x14ac:dyDescent="0.3">
      <c r="L13" s="19">
        <f t="shared" si="3"/>
        <v>2048</v>
      </c>
    </row>
    <row r="14" spans="2:12" ht="15.75" thickBot="1" x14ac:dyDescent="0.3">
      <c r="D14" s="17">
        <v>22050</v>
      </c>
      <c r="E14" s="7">
        <v>128</v>
      </c>
      <c r="F14" s="8">
        <f t="shared" ref="F14:F23" si="4">ROUND($D$14/2/E14,2)</f>
        <v>86.13</v>
      </c>
      <c r="G14" s="9">
        <f>IF(ROUNDUP($E14/$D$48*D$14,0)&gt;$B$3,"FFT &gt; Set Max",ROUNDUP($E14/$D$48*D$14,0))</f>
        <v>64</v>
      </c>
      <c r="H14" s="8">
        <f t="shared" ref="H14:H23" si="5">IFERROR(ROUND($D$14/2/G14,2),"FFT &gt; Set Max")</f>
        <v>172.27</v>
      </c>
      <c r="I14" s="9" cm="1">
        <f t="array" ref="I14">IFERROR(IF(MOD(E14/G14,1)&lt;&gt;0,INDEX(Table1[FFT Size],MATCH(TRUE,Table1[FFT Size]&gt;G14,0)),G14),"FFT &gt; Set Max")</f>
        <v>64</v>
      </c>
      <c r="J14" s="10">
        <f t="shared" ref="J14:J23" si="6">IFERROR(ROUND($D$14/2/I14,2),"FFT &gt; Set Max")</f>
        <v>172.27</v>
      </c>
      <c r="L14" s="19">
        <f t="shared" si="3"/>
        <v>4096</v>
      </c>
    </row>
    <row r="15" spans="2:12" x14ac:dyDescent="0.25">
      <c r="D15" s="2"/>
      <c r="E15" s="11">
        <v>256</v>
      </c>
      <c r="F15" s="6">
        <f t="shared" si="4"/>
        <v>43.07</v>
      </c>
      <c r="G15" s="5">
        <f>IF(ROUNDUP($E15/$D$48*D$14,0)&gt;$B$3,"FFT &gt; Set Max",ROUNDUP($E15/$D$48*D$14,0))</f>
        <v>128</v>
      </c>
      <c r="H15" s="6">
        <f t="shared" si="5"/>
        <v>86.13</v>
      </c>
      <c r="I15" s="5" cm="1">
        <f t="array" ref="I15">IFERROR(IF(MOD(E15/G15,1)&lt;&gt;0,INDEX(Table1[FFT Size],MATCH(TRUE,Table1[FFT Size]&gt;G15,0)),G15),"FFT &gt; Set Max")</f>
        <v>128</v>
      </c>
      <c r="J15" s="12">
        <f t="shared" si="6"/>
        <v>86.13</v>
      </c>
      <c r="L15" s="19">
        <f t="shared" si="3"/>
        <v>8192</v>
      </c>
    </row>
    <row r="16" spans="2:12" x14ac:dyDescent="0.25">
      <c r="D16" s="2"/>
      <c r="E16" s="11">
        <v>512</v>
      </c>
      <c r="F16" s="6">
        <f t="shared" si="4"/>
        <v>21.53</v>
      </c>
      <c r="G16" s="5">
        <f>IF(ROUNDUP($E16/$D$48*D$14,0)&gt;$B$3,"FFT &gt; Set Max",ROUNDUP($E16/$D$48*D$14,0))</f>
        <v>256</v>
      </c>
      <c r="H16" s="6">
        <f t="shared" si="5"/>
        <v>43.07</v>
      </c>
      <c r="I16" s="5" cm="1">
        <f t="array" ref="I16">IFERROR(IF(MOD(E16/G16,1)&lt;&gt;0,INDEX(Table1[FFT Size],MATCH(TRUE,Table1[FFT Size]&gt;G16,0)),G16),"FFT &gt; Set Max")</f>
        <v>256</v>
      </c>
      <c r="J16" s="12">
        <f t="shared" si="6"/>
        <v>43.07</v>
      </c>
      <c r="L16" s="19">
        <f t="shared" si="3"/>
        <v>16384</v>
      </c>
    </row>
    <row r="17" spans="4:12" x14ac:dyDescent="0.25">
      <c r="D17" s="2"/>
      <c r="E17" s="11">
        <v>1024</v>
      </c>
      <c r="F17" s="6">
        <f t="shared" si="4"/>
        <v>10.77</v>
      </c>
      <c r="G17" s="5">
        <f>IF(ROUNDUP($E17/$D$48*D$14,0)&gt;$B$3,"FFT &gt; Set Max",ROUNDUP($E17/$D$48*D$14,0))</f>
        <v>512</v>
      </c>
      <c r="H17" s="6">
        <f t="shared" si="5"/>
        <v>21.53</v>
      </c>
      <c r="I17" s="5" cm="1">
        <f t="array" ref="I17">IFERROR(IF(MOD(E17/G17,1)&lt;&gt;0,INDEX(Table1[FFT Size],MATCH(TRUE,Table1[FFT Size]&gt;G17,0)),G17),"FFT &gt; Set Max")</f>
        <v>512</v>
      </c>
      <c r="J17" s="12">
        <f t="shared" si="6"/>
        <v>21.53</v>
      </c>
      <c r="L17" s="19">
        <f t="shared" si="3"/>
        <v>32768</v>
      </c>
    </row>
    <row r="18" spans="4:12" x14ac:dyDescent="0.25">
      <c r="D18" s="2"/>
      <c r="E18" s="11">
        <v>2048</v>
      </c>
      <c r="F18" s="6">
        <f t="shared" si="4"/>
        <v>5.38</v>
      </c>
      <c r="G18" s="5">
        <f>IF(ROUNDUP($E18/$D$48*D$14,0)&gt;$B$3,"FFT &gt; Set Max",ROUNDUP($E18/$D$48*D$14,0))</f>
        <v>1024</v>
      </c>
      <c r="H18" s="6">
        <f t="shared" si="5"/>
        <v>10.77</v>
      </c>
      <c r="I18" s="5" cm="1">
        <f t="array" ref="I18">IFERROR(IF(MOD(E18/G18,1)&lt;&gt;0,INDEX(Table1[FFT Size],MATCH(TRUE,Table1[FFT Size]&gt;G18,0)),G18),"FFT &gt; Set Max")</f>
        <v>1024</v>
      </c>
      <c r="J18" s="12">
        <f t="shared" si="6"/>
        <v>10.77</v>
      </c>
      <c r="L18" s="19">
        <f t="shared" si="3"/>
        <v>65536</v>
      </c>
    </row>
    <row r="19" spans="4:12" x14ac:dyDescent="0.25">
      <c r="D19" s="2"/>
      <c r="E19" s="11">
        <v>4096</v>
      </c>
      <c r="F19" s="6">
        <f t="shared" si="4"/>
        <v>2.69</v>
      </c>
      <c r="G19" s="5">
        <f>IF(ROUNDUP($E19/$D$48*D$14,0)&gt;$B$3,"FFT &gt; Set Max",ROUNDUP($E19/$D$48*D$14,0))</f>
        <v>2048</v>
      </c>
      <c r="H19" s="6">
        <f t="shared" si="5"/>
        <v>5.38</v>
      </c>
      <c r="I19" s="5" cm="1">
        <f t="array" ref="I19">IFERROR(IF(MOD(E19/G19,1)&lt;&gt;0,INDEX(Table1[FFT Size],MATCH(TRUE,Table1[FFT Size]&gt;G19,0)),G19),"FFT &gt; Set Max")</f>
        <v>2048</v>
      </c>
      <c r="J19" s="12">
        <f t="shared" si="6"/>
        <v>5.38</v>
      </c>
      <c r="L19" s="19">
        <f t="shared" si="3"/>
        <v>131072</v>
      </c>
    </row>
    <row r="20" spans="4:12" x14ac:dyDescent="0.25">
      <c r="D20" s="2"/>
      <c r="E20" s="11">
        <v>8192</v>
      </c>
      <c r="F20" s="6">
        <f t="shared" si="4"/>
        <v>1.35</v>
      </c>
      <c r="G20" s="5">
        <f>IF(ROUNDUP($E20/$D$48*D$14,0)&gt;$B$3,"FFT &gt; Set Max",ROUNDUP($E20/$D$48*D$14,0))</f>
        <v>4096</v>
      </c>
      <c r="H20" s="6">
        <f t="shared" si="5"/>
        <v>2.69</v>
      </c>
      <c r="I20" s="5" cm="1">
        <f t="array" ref="I20">IFERROR(IF(MOD(E20/G20,1)&lt;&gt;0,INDEX(Table1[FFT Size],MATCH(TRUE,Table1[FFT Size]&gt;G20,0)),G20),"FFT &gt; Set Max")</f>
        <v>4096</v>
      </c>
      <c r="J20" s="12">
        <f t="shared" si="6"/>
        <v>2.69</v>
      </c>
      <c r="L20" s="19">
        <f t="shared" si="3"/>
        <v>262144</v>
      </c>
    </row>
    <row r="21" spans="4:12" x14ac:dyDescent="0.25">
      <c r="D21" s="2"/>
      <c r="E21" s="11">
        <v>16384</v>
      </c>
      <c r="F21" s="6">
        <f t="shared" si="4"/>
        <v>0.67</v>
      </c>
      <c r="G21" s="5" t="str">
        <f>IF(ROUNDUP($E21/$D$48*D$14,0)&gt;$B$3,"FFT &gt; Set Max",ROUNDUP($E21/$D$48*D$14,0))</f>
        <v>FFT &gt; Set Max</v>
      </c>
      <c r="H21" s="6" t="str">
        <f t="shared" si="5"/>
        <v>FFT &gt; Set Max</v>
      </c>
      <c r="I21" s="5" t="str" cm="1">
        <f t="array" ref="I21">IFERROR(IF(MOD(E21/G21,1)&lt;&gt;0,INDEX(Table1[FFT Size],MATCH(TRUE,Table1[FFT Size]&gt;G21,0)),G21),"FFT &gt; Set Max")</f>
        <v>FFT &gt; Set Max</v>
      </c>
      <c r="J21" s="12" t="str">
        <f t="shared" si="6"/>
        <v>FFT &gt; Set Max</v>
      </c>
      <c r="L21" s="19">
        <f t="shared" si="3"/>
        <v>524288</v>
      </c>
    </row>
    <row r="22" spans="4:12" x14ac:dyDescent="0.25">
      <c r="D22" s="2"/>
      <c r="E22" s="11">
        <v>32768</v>
      </c>
      <c r="F22" s="6">
        <f t="shared" si="4"/>
        <v>0.34</v>
      </c>
      <c r="G22" s="5" t="str">
        <f>IF(ROUNDUP($E22/$D$48*D$14,0)&gt;$B$3,"FFT &gt; Set Max",ROUNDUP($E22/$D$48*D$14,0))</f>
        <v>FFT &gt; Set Max</v>
      </c>
      <c r="H22" s="6" t="str">
        <f t="shared" si="5"/>
        <v>FFT &gt; Set Max</v>
      </c>
      <c r="I22" s="5" t="str" cm="1">
        <f t="array" ref="I22">IFERROR(IF(MOD(E22/G22,1)&lt;&gt;0,INDEX(Table1[FFT Size],MATCH(TRUE,Table1[FFT Size]&gt;G22,0)),G22),"FFT &gt; Set Max")</f>
        <v>FFT &gt; Set Max</v>
      </c>
      <c r="J22" s="12" t="str">
        <f t="shared" si="6"/>
        <v>FFT &gt; Set Max</v>
      </c>
      <c r="L22" s="19">
        <f t="shared" si="3"/>
        <v>1048576</v>
      </c>
    </row>
    <row r="23" spans="4:12" ht="15.75" thickBot="1" x14ac:dyDescent="0.3">
      <c r="D23" s="2"/>
      <c r="E23" s="13">
        <v>65536</v>
      </c>
      <c r="F23" s="14">
        <f t="shared" si="4"/>
        <v>0.17</v>
      </c>
      <c r="G23" s="15" t="str">
        <f>IF(ROUNDUP($E23/$D$48*D$14,0)&gt;$B$3,"FFT &gt; Set Max",ROUNDUP($E23/$D$48*D$14,0))</f>
        <v>FFT &gt; Set Max</v>
      </c>
      <c r="H23" s="14" t="str">
        <f t="shared" si="5"/>
        <v>FFT &gt; Set Max</v>
      </c>
      <c r="I23" s="15" t="str" cm="1">
        <f t="array" ref="I23">IFERROR(IF(MOD(E23/G23,1)&lt;&gt;0,INDEX(Table1[FFT Size],MATCH(TRUE,Table1[FFT Size]&gt;G23,0)),G23),"FFT &gt; Set Max")</f>
        <v>FFT &gt; Set Max</v>
      </c>
      <c r="J23" s="16" t="str">
        <f t="shared" si="6"/>
        <v>FFT &gt; Set Max</v>
      </c>
      <c r="L23" s="19">
        <f t="shared" si="3"/>
        <v>2097152</v>
      </c>
    </row>
    <row r="24" spans="4:12" ht="15.75" thickBot="1" x14ac:dyDescent="0.3">
      <c r="D24" s="2"/>
      <c r="E24" s="4"/>
      <c r="F24" s="3"/>
      <c r="G24" s="4"/>
      <c r="H24" s="3"/>
      <c r="I24" s="4"/>
      <c r="J24" s="3"/>
      <c r="L24" s="19">
        <f t="shared" si="3"/>
        <v>4194304</v>
      </c>
    </row>
    <row r="25" spans="4:12" ht="15.75" thickBot="1" x14ac:dyDescent="0.3">
      <c r="D25" s="17">
        <v>24000</v>
      </c>
      <c r="E25" s="7">
        <v>128</v>
      </c>
      <c r="F25" s="8">
        <f t="shared" ref="F25:F34" si="7">ROUND($D$25/2/E25,2)</f>
        <v>93.75</v>
      </c>
      <c r="G25" s="9">
        <f>IF(ROUNDUP($E25/$D$48*D$25,0)&gt;$B$3,"FFT &gt; Set Max",ROUNDUP($E25/$D$48*D$25,0))</f>
        <v>70</v>
      </c>
      <c r="H25" s="8">
        <f t="shared" ref="H25:H34" si="8">IFERROR(ROUND($D$25/2/G25,2),"FFT &gt; Set Max")</f>
        <v>171.43</v>
      </c>
      <c r="I25" s="9" cm="1">
        <f t="array" ref="I25">IFERROR(IF(MOD(E25/G25,1)&lt;&gt;0,INDEX(Table1[FFT Size],MATCH(TRUE,Table1[FFT Size]&gt;G25,0)),G25),"FFT &gt; Set Max")</f>
        <v>128</v>
      </c>
      <c r="J25" s="10">
        <f t="shared" ref="J25:J34" si="9">IFERROR(ROUND($D$25/2/I25,2),"FFT &gt; Set Max")</f>
        <v>93.75</v>
      </c>
      <c r="L25" s="19">
        <f t="shared" si="3"/>
        <v>8388608</v>
      </c>
    </row>
    <row r="26" spans="4:12" x14ac:dyDescent="0.25">
      <c r="D26" s="2"/>
      <c r="E26" s="11">
        <v>256</v>
      </c>
      <c r="F26" s="6">
        <f t="shared" si="7"/>
        <v>46.88</v>
      </c>
      <c r="G26" s="5">
        <f>IF(ROUNDUP($E26/$D$48*D$25,0)&gt;$B$3,"FFT &gt; Set Max",ROUNDUP($E26/$D$48*D$25,0))</f>
        <v>140</v>
      </c>
      <c r="H26" s="6">
        <f t="shared" si="8"/>
        <v>85.71</v>
      </c>
      <c r="I26" s="5" cm="1">
        <f t="array" ref="I26">IFERROR(IF(MOD(E26/G26,1)&lt;&gt;0,INDEX(Table1[FFT Size],MATCH(TRUE,Table1[FFT Size]&gt;G26,0)),G26),"FFT &gt; Set Max")</f>
        <v>256</v>
      </c>
      <c r="J26" s="12">
        <f t="shared" si="9"/>
        <v>46.88</v>
      </c>
      <c r="L26" s="19">
        <f t="shared" si="3"/>
        <v>16777216</v>
      </c>
    </row>
    <row r="27" spans="4:12" x14ac:dyDescent="0.25">
      <c r="D27" s="2"/>
      <c r="E27" s="11">
        <v>512</v>
      </c>
      <c r="F27" s="6">
        <f t="shared" si="7"/>
        <v>23.44</v>
      </c>
      <c r="G27" s="5">
        <f>IF(ROUNDUP($E27/$D$48*D$25,0)&gt;$B$3,"FFT &gt; Set Max",ROUNDUP($E27/$D$48*D$25,0))</f>
        <v>279</v>
      </c>
      <c r="H27" s="6">
        <f t="shared" si="8"/>
        <v>43.01</v>
      </c>
      <c r="I27" s="5" cm="1">
        <f t="array" ref="I27">IFERROR(IF(MOD(E27/G27,1)&lt;&gt;0,INDEX(Table1[FFT Size],MATCH(TRUE,Table1[FFT Size]&gt;G27,0)),G27),"FFT &gt; Set Max")</f>
        <v>512</v>
      </c>
      <c r="J27" s="12">
        <f t="shared" si="9"/>
        <v>23.44</v>
      </c>
      <c r="L27" s="19">
        <f t="shared" si="3"/>
        <v>33554432</v>
      </c>
    </row>
    <row r="28" spans="4:12" x14ac:dyDescent="0.25">
      <c r="D28" s="2"/>
      <c r="E28" s="11">
        <v>1024</v>
      </c>
      <c r="F28" s="6">
        <f t="shared" si="7"/>
        <v>11.72</v>
      </c>
      <c r="G28" s="5">
        <f>IF(ROUNDUP($E28/$D$48*D$25,0)&gt;$B$3,"FFT &gt; Set Max",ROUNDUP($E28/$D$48*D$25,0))</f>
        <v>558</v>
      </c>
      <c r="H28" s="6">
        <f t="shared" si="8"/>
        <v>21.51</v>
      </c>
      <c r="I28" s="5" cm="1">
        <f t="array" ref="I28">IFERROR(IF(MOD(E28/G28,1)&lt;&gt;0,INDEX(Table1[FFT Size],MATCH(TRUE,Table1[FFT Size]&gt;G28,0)),G28),"FFT &gt; Set Max")</f>
        <v>1024</v>
      </c>
      <c r="J28" s="12">
        <f t="shared" si="9"/>
        <v>11.72</v>
      </c>
      <c r="L28" s="19">
        <f t="shared" si="3"/>
        <v>67108864</v>
      </c>
    </row>
    <row r="29" spans="4:12" x14ac:dyDescent="0.25">
      <c r="D29" s="2"/>
      <c r="E29" s="11">
        <v>2048</v>
      </c>
      <c r="F29" s="6">
        <f t="shared" si="7"/>
        <v>5.86</v>
      </c>
      <c r="G29" s="5">
        <f>IF(ROUNDUP($E29/$D$48*D$25,0)&gt;$B$3,"FFT &gt; Set Max",ROUNDUP($E29/$D$48*D$25,0))</f>
        <v>1115</v>
      </c>
      <c r="H29" s="6">
        <f t="shared" si="8"/>
        <v>10.76</v>
      </c>
      <c r="I29" s="5" cm="1">
        <f t="array" ref="I29">IFERROR(IF(MOD(E29/G29,1)&lt;&gt;0,INDEX(Table1[FFT Size],MATCH(TRUE,Table1[FFT Size]&gt;G29,0)),G29),"FFT &gt; Set Max")</f>
        <v>2048</v>
      </c>
      <c r="J29" s="12">
        <f t="shared" si="9"/>
        <v>5.86</v>
      </c>
      <c r="L29" s="19">
        <f t="shared" si="3"/>
        <v>134217728</v>
      </c>
    </row>
    <row r="30" spans="4:12" x14ac:dyDescent="0.25">
      <c r="D30" s="2"/>
      <c r="E30" s="11">
        <v>4096</v>
      </c>
      <c r="F30" s="6">
        <f t="shared" si="7"/>
        <v>2.93</v>
      </c>
      <c r="G30" s="5">
        <f>IF(ROUNDUP($E30/$D$48*D$25,0)&gt;$B$3,"FFT &gt; Set Max",ROUNDUP($E30/$D$48*D$25,0))</f>
        <v>2230</v>
      </c>
      <c r="H30" s="6">
        <f t="shared" si="8"/>
        <v>5.38</v>
      </c>
      <c r="I30" s="5" cm="1">
        <f t="array" ref="I30">IFERROR(IF(MOD(E30/G30,1)&lt;&gt;0,INDEX(Table1[FFT Size],MATCH(TRUE,Table1[FFT Size]&gt;G30,0)),G30),"FFT &gt; Set Max")</f>
        <v>4096</v>
      </c>
      <c r="J30" s="12">
        <f t="shared" si="9"/>
        <v>2.93</v>
      </c>
      <c r="L30" s="19">
        <f t="shared" si="3"/>
        <v>268435456</v>
      </c>
    </row>
    <row r="31" spans="4:12" x14ac:dyDescent="0.25">
      <c r="D31" s="2"/>
      <c r="E31" s="11">
        <v>8192</v>
      </c>
      <c r="F31" s="6">
        <f t="shared" si="7"/>
        <v>1.46</v>
      </c>
      <c r="G31" s="5" t="str">
        <f>IF(ROUNDUP($E31/$D$48*D$25,0)&gt;$B$3,"FFT &gt; Set Max",ROUNDUP($E31/$D$48*D$25,0))</f>
        <v>FFT &gt; Set Max</v>
      </c>
      <c r="H31" s="6" t="str">
        <f t="shared" si="8"/>
        <v>FFT &gt; Set Max</v>
      </c>
      <c r="I31" s="5" t="str" cm="1">
        <f t="array" ref="I31">IFERROR(IF(MOD(E31/G31,1)&lt;&gt;0,INDEX(Table1[FFT Size],MATCH(TRUE,Table1[FFT Size]&gt;G31,0)),G31),"FFT &gt; Set Max")</f>
        <v>FFT &gt; Set Max</v>
      </c>
      <c r="J31" s="12" t="str">
        <f t="shared" si="9"/>
        <v>FFT &gt; Set Max</v>
      </c>
    </row>
    <row r="32" spans="4:12" x14ac:dyDescent="0.25">
      <c r="D32" s="2"/>
      <c r="E32" s="11">
        <v>16384</v>
      </c>
      <c r="F32" s="6">
        <f t="shared" si="7"/>
        <v>0.73</v>
      </c>
      <c r="G32" s="5" t="str">
        <f>IF(ROUNDUP($E32/$D$48*D$25,0)&gt;$B$3,"FFT &gt; Set Max",ROUNDUP($E32/$D$48*D$25,0))</f>
        <v>FFT &gt; Set Max</v>
      </c>
      <c r="H32" s="6" t="str">
        <f t="shared" si="8"/>
        <v>FFT &gt; Set Max</v>
      </c>
      <c r="I32" s="5" t="str" cm="1">
        <f t="array" ref="I32">IFERROR(IF(MOD(E32/G32,1)&lt;&gt;0,INDEX(Table1[FFT Size],MATCH(TRUE,Table1[FFT Size]&gt;G32,0)),G32),"FFT &gt; Set Max")</f>
        <v>FFT &gt; Set Max</v>
      </c>
      <c r="J32" s="12" t="str">
        <f t="shared" si="9"/>
        <v>FFT &gt; Set Max</v>
      </c>
    </row>
    <row r="33" spans="1:10" x14ac:dyDescent="0.25">
      <c r="D33" s="2"/>
      <c r="E33" s="11">
        <v>32768</v>
      </c>
      <c r="F33" s="6">
        <f t="shared" si="7"/>
        <v>0.37</v>
      </c>
      <c r="G33" s="5" t="str">
        <f>IF(ROUNDUP($E33/$D$48*D$25,0)&gt;$B$3,"FFT &gt; Set Max",ROUNDUP($E33/$D$48*D$25,0))</f>
        <v>FFT &gt; Set Max</v>
      </c>
      <c r="H33" s="6" t="str">
        <f t="shared" si="8"/>
        <v>FFT &gt; Set Max</v>
      </c>
      <c r="I33" s="5" t="str" cm="1">
        <f t="array" ref="I33">IFERROR(IF(MOD(E33/G33,1)&lt;&gt;0,INDEX(Table1[FFT Size],MATCH(TRUE,Table1[FFT Size]&gt;G33,0)),G33),"FFT &gt; Set Max")</f>
        <v>FFT &gt; Set Max</v>
      </c>
      <c r="J33" s="12" t="str">
        <f t="shared" si="9"/>
        <v>FFT &gt; Set Max</v>
      </c>
    </row>
    <row r="34" spans="1:10" ht="15.75" thickBot="1" x14ac:dyDescent="0.3">
      <c r="D34" s="2"/>
      <c r="E34" s="13">
        <v>65536</v>
      </c>
      <c r="F34" s="14">
        <f t="shared" si="7"/>
        <v>0.18</v>
      </c>
      <c r="G34" s="15" t="str">
        <f>IF(ROUNDUP($E34/$D$48*D$25,0)&gt;$B$3,"FFT &gt; Set Max",ROUNDUP($E34/$D$48*D$25,0))</f>
        <v>FFT &gt; Set Max</v>
      </c>
      <c r="H34" s="14" t="str">
        <f t="shared" si="8"/>
        <v>FFT &gt; Set Max</v>
      </c>
      <c r="I34" s="15" t="str" cm="1">
        <f t="array" ref="I34">IFERROR(IF(MOD(E34/G34,1)&lt;&gt;0,INDEX(Table1[FFT Size],MATCH(TRUE,Table1[FFT Size]&gt;G34,0)),G34),"FFT &gt; Set Max")</f>
        <v>FFT &gt; Set Max</v>
      </c>
      <c r="J34" s="16" t="str">
        <f t="shared" si="9"/>
        <v>FFT &gt; Set Max</v>
      </c>
    </row>
    <row r="35" spans="1:10" ht="15.75" thickBot="1" x14ac:dyDescent="0.3"/>
    <row r="36" spans="1:10" ht="15.75" thickBot="1" x14ac:dyDescent="0.3">
      <c r="D36" s="17">
        <v>32000</v>
      </c>
      <c r="E36" s="7">
        <v>128</v>
      </c>
      <c r="F36" s="8">
        <f t="shared" ref="F36:F45" si="10">ROUND($D$36/2/E36,2)</f>
        <v>125</v>
      </c>
      <c r="G36" s="9">
        <f>IF(ROUNDUP($E36/$D$48*D$36,0)&gt;$B$3,"FFT &gt; Set Max",ROUNDUP($E36/$D$48*D$36,0))</f>
        <v>93</v>
      </c>
      <c r="H36" s="8">
        <f t="shared" ref="H36:H45" si="11">IFERROR(ROUND($D$36/2/G36,2),"FFT &gt; Set Max")</f>
        <v>172.04</v>
      </c>
      <c r="I36" s="9" cm="1">
        <f t="array" ref="I36">IFERROR(IF(MOD(E36/G36,1)&lt;&gt;0,INDEX(Table1[FFT Size],MATCH(TRUE,Table1[FFT Size]&gt;G36,0)),G36),"FFT &gt; Set Max")</f>
        <v>128</v>
      </c>
      <c r="J36" s="10">
        <f t="shared" ref="J36:J45" si="12">IFERROR(ROUND($D$36/2/I36,2),"FFT &gt; Set Max")</f>
        <v>125</v>
      </c>
    </row>
    <row r="37" spans="1:10" x14ac:dyDescent="0.25">
      <c r="D37" s="2"/>
      <c r="E37" s="11">
        <v>256</v>
      </c>
      <c r="F37" s="6">
        <f t="shared" si="10"/>
        <v>62.5</v>
      </c>
      <c r="G37" s="5">
        <f>IF(ROUNDUP($E37/$D$48*D$36,0)&gt;$B$3,"FFT &gt; Set Max",ROUNDUP($E37/$D$48*D$36,0))</f>
        <v>186</v>
      </c>
      <c r="H37" s="6">
        <f t="shared" si="11"/>
        <v>86.02</v>
      </c>
      <c r="I37" s="5" cm="1">
        <f t="array" ref="I37">IFERROR(IF(MOD(E37/G37,1)&lt;&gt;0,INDEX(Table1[FFT Size],MATCH(TRUE,Table1[FFT Size]&gt;G37,0)),G37),"FFT &gt; Set Max")</f>
        <v>256</v>
      </c>
      <c r="J37" s="12">
        <f t="shared" si="12"/>
        <v>62.5</v>
      </c>
    </row>
    <row r="38" spans="1:10" x14ac:dyDescent="0.25">
      <c r="D38" s="2"/>
      <c r="E38" s="11">
        <v>512</v>
      </c>
      <c r="F38" s="6">
        <f t="shared" si="10"/>
        <v>31.25</v>
      </c>
      <c r="G38" s="5">
        <f>IF(ROUNDUP($E38/$D$48*D$36,0)&gt;$B$3,"FFT &gt; Set Max",ROUNDUP($E38/$D$48*D$36,0))</f>
        <v>372</v>
      </c>
      <c r="H38" s="6">
        <f t="shared" si="11"/>
        <v>43.01</v>
      </c>
      <c r="I38" s="5" cm="1">
        <f t="array" ref="I38">IFERROR(IF(MOD(E38/G38,1)&lt;&gt;0,INDEX(Table1[FFT Size],MATCH(TRUE,Table1[FFT Size]&gt;G38,0)),G38),"FFT &gt; Set Max")</f>
        <v>512</v>
      </c>
      <c r="J38" s="12">
        <f t="shared" si="12"/>
        <v>31.25</v>
      </c>
    </row>
    <row r="39" spans="1:10" x14ac:dyDescent="0.25">
      <c r="D39" s="2"/>
      <c r="E39" s="11">
        <v>1024</v>
      </c>
      <c r="F39" s="6">
        <f t="shared" si="10"/>
        <v>15.63</v>
      </c>
      <c r="G39" s="5">
        <f>IF(ROUNDUP($E39/$D$48*D$36,0)&gt;$B$3,"FFT &gt; Set Max",ROUNDUP($E39/$D$48*D$36,0))</f>
        <v>744</v>
      </c>
      <c r="H39" s="6">
        <f t="shared" si="11"/>
        <v>21.51</v>
      </c>
      <c r="I39" s="5" cm="1">
        <f t="array" ref="I39">IFERROR(IF(MOD(E39/G39,1)&lt;&gt;0,INDEX(Table1[FFT Size],MATCH(TRUE,Table1[FFT Size]&gt;G39,0)),G39),"FFT &gt; Set Max")</f>
        <v>1024</v>
      </c>
      <c r="J39" s="12">
        <f t="shared" si="12"/>
        <v>15.63</v>
      </c>
    </row>
    <row r="40" spans="1:10" x14ac:dyDescent="0.25">
      <c r="D40" s="2"/>
      <c r="E40" s="11">
        <v>2048</v>
      </c>
      <c r="F40" s="6">
        <f t="shared" si="10"/>
        <v>7.81</v>
      </c>
      <c r="G40" s="5">
        <f>IF(ROUNDUP($E40/$D$48*D$36,0)&gt;$B$3,"FFT &gt; Set Max",ROUNDUP($E40/$D$48*D$36,0))</f>
        <v>1487</v>
      </c>
      <c r="H40" s="6">
        <f t="shared" si="11"/>
        <v>10.76</v>
      </c>
      <c r="I40" s="5" cm="1">
        <f t="array" ref="I40">IFERROR(IF(MOD(E40/G40,1)&lt;&gt;0,INDEX(Table1[FFT Size],MATCH(TRUE,Table1[FFT Size]&gt;G40,0)),G40),"FFT &gt; Set Max")</f>
        <v>2048</v>
      </c>
      <c r="J40" s="12">
        <f t="shared" si="12"/>
        <v>7.81</v>
      </c>
    </row>
    <row r="41" spans="1:10" x14ac:dyDescent="0.25">
      <c r="D41" s="2"/>
      <c r="E41" s="11">
        <v>4096</v>
      </c>
      <c r="F41" s="6">
        <f t="shared" si="10"/>
        <v>3.91</v>
      </c>
      <c r="G41" s="5">
        <f>IF(ROUNDUP($E41/$D$48*D$36,0)&gt;$B$3,"FFT &gt; Set Max",ROUNDUP($E41/$D$48*D$36,0))</f>
        <v>2973</v>
      </c>
      <c r="H41" s="6">
        <f t="shared" si="11"/>
        <v>5.38</v>
      </c>
      <c r="I41" s="5" cm="1">
        <f t="array" ref="I41">IFERROR(IF(MOD(E41/G41,1)&lt;&gt;0,INDEX(Table1[FFT Size],MATCH(TRUE,Table1[FFT Size]&gt;G41,0)),G41),"FFT &gt; Set Max")</f>
        <v>4096</v>
      </c>
      <c r="J41" s="12">
        <f t="shared" si="12"/>
        <v>3.91</v>
      </c>
    </row>
    <row r="42" spans="1:10" x14ac:dyDescent="0.25">
      <c r="D42" s="2"/>
      <c r="E42" s="11">
        <v>8192</v>
      </c>
      <c r="F42" s="6">
        <f t="shared" si="10"/>
        <v>1.95</v>
      </c>
      <c r="G42" s="5" t="str">
        <f>IF(ROUNDUP($E42/$D$48*D$36,0)&gt;$B$3,"FFT &gt; Set Max",ROUNDUP($E42/$D$48*D$36,0))</f>
        <v>FFT &gt; Set Max</v>
      </c>
      <c r="H42" s="6" t="str">
        <f t="shared" si="11"/>
        <v>FFT &gt; Set Max</v>
      </c>
      <c r="I42" s="5" t="str" cm="1">
        <f t="array" ref="I42">IFERROR(IF(MOD(E42/G42,1)&lt;&gt;0,INDEX(Table1[FFT Size],MATCH(TRUE,Table1[FFT Size]&gt;G42,0)),G42),"FFT &gt; Set Max")</f>
        <v>FFT &gt; Set Max</v>
      </c>
      <c r="J42" s="12" t="str">
        <f t="shared" si="12"/>
        <v>FFT &gt; Set Max</v>
      </c>
    </row>
    <row r="43" spans="1:10" x14ac:dyDescent="0.25">
      <c r="D43" s="2"/>
      <c r="E43" s="11">
        <v>16384</v>
      </c>
      <c r="F43" s="6">
        <f t="shared" si="10"/>
        <v>0.98</v>
      </c>
      <c r="G43" s="5" t="str">
        <f>IF(ROUNDUP($E43/$D$48*D$36,0)&gt;$B$3,"FFT &gt; Set Max",ROUNDUP($E43/$D$48*D$36,0))</f>
        <v>FFT &gt; Set Max</v>
      </c>
      <c r="H43" s="6" t="str">
        <f t="shared" si="11"/>
        <v>FFT &gt; Set Max</v>
      </c>
      <c r="I43" s="5" t="str" cm="1">
        <f t="array" ref="I43">IFERROR(IF(MOD(E43/G43,1)&lt;&gt;0,INDEX(Table1[FFT Size],MATCH(TRUE,Table1[FFT Size]&gt;G43,0)),G43),"FFT &gt; Set Max")</f>
        <v>FFT &gt; Set Max</v>
      </c>
      <c r="J43" s="12" t="str">
        <f t="shared" si="12"/>
        <v>FFT &gt; Set Max</v>
      </c>
    </row>
    <row r="44" spans="1:10" x14ac:dyDescent="0.25">
      <c r="D44" s="2"/>
      <c r="E44" s="11">
        <v>32768</v>
      </c>
      <c r="F44" s="6">
        <f t="shared" si="10"/>
        <v>0.49</v>
      </c>
      <c r="G44" s="5" t="str">
        <f>IF(ROUNDUP($E44/$D$48*D$36,0)&gt;$B$3,"FFT &gt; Set Max",ROUNDUP($E44/$D$48*D$36,0))</f>
        <v>FFT &gt; Set Max</v>
      </c>
      <c r="H44" s="6" t="str">
        <f t="shared" si="11"/>
        <v>FFT &gt; Set Max</v>
      </c>
      <c r="I44" s="5" t="str" cm="1">
        <f t="array" ref="I44">IFERROR(IF(MOD(E44/G44,1)&lt;&gt;0,INDEX(Table1[FFT Size],MATCH(TRUE,Table1[FFT Size]&gt;G44,0)),G44),"FFT &gt; Set Max")</f>
        <v>FFT &gt; Set Max</v>
      </c>
      <c r="J44" s="12" t="str">
        <f t="shared" si="12"/>
        <v>FFT &gt; Set Max</v>
      </c>
    </row>
    <row r="45" spans="1:10" ht="15.75" thickBot="1" x14ac:dyDescent="0.3">
      <c r="D45" s="2"/>
      <c r="E45" s="13">
        <v>65536</v>
      </c>
      <c r="F45" s="14">
        <f t="shared" si="10"/>
        <v>0.24</v>
      </c>
      <c r="G45" s="15" t="str">
        <f>IF(ROUNDUP($E45/$D$48*D$36,0)&gt;$B$3,"FFT &gt; Set Max",ROUNDUP($E45/$D$48*D$36,0))</f>
        <v>FFT &gt; Set Max</v>
      </c>
      <c r="H45" s="14" t="str">
        <f t="shared" si="11"/>
        <v>FFT &gt; Set Max</v>
      </c>
      <c r="I45" s="15" t="str" cm="1">
        <f t="array" ref="I45">IFERROR(IF(MOD(E45/G45,1)&lt;&gt;0,INDEX(Table1[FFT Size],MATCH(TRUE,Table1[FFT Size]&gt;G45,0)),G45),"FFT &gt; Set Max")</f>
        <v>FFT &gt; Set Max</v>
      </c>
      <c r="J45" s="16" t="str">
        <f t="shared" si="12"/>
        <v>FFT &gt; Set Max</v>
      </c>
    </row>
    <row r="46" spans="1:10" x14ac:dyDescent="0.25">
      <c r="D46" s="2"/>
      <c r="E46" s="19"/>
      <c r="F46" s="20"/>
      <c r="G46" s="19"/>
      <c r="H46" s="20"/>
      <c r="I46" s="19"/>
      <c r="J46" s="20"/>
    </row>
    <row r="47" spans="1:10" s="1" customFormat="1" ht="15.75" thickBot="1" x14ac:dyDescent="0.3">
      <c r="E47" s="18" t="s">
        <v>9</v>
      </c>
      <c r="F47" s="18" t="s">
        <v>8</v>
      </c>
      <c r="G47" s="18" t="s">
        <v>10</v>
      </c>
      <c r="H47" s="18" t="s">
        <v>11</v>
      </c>
      <c r="I47" s="18" t="s">
        <v>12</v>
      </c>
      <c r="J47" s="18" t="s">
        <v>13</v>
      </c>
    </row>
    <row r="48" spans="1:10" ht="15.75" thickBot="1" x14ac:dyDescent="0.3">
      <c r="A48" s="1"/>
      <c r="B48" s="1"/>
      <c r="D48" s="17">
        <v>44100</v>
      </c>
      <c r="E48" s="7">
        <v>128</v>
      </c>
      <c r="F48" s="10">
        <f t="shared" ref="F48:F57" si="13">ROUND($D$48/2/E48,2)</f>
        <v>172.27</v>
      </c>
      <c r="G48" s="4"/>
      <c r="H48" s="3"/>
      <c r="I48" s="4"/>
      <c r="J48" s="3"/>
    </row>
    <row r="49" spans="4:10" x14ac:dyDescent="0.25">
      <c r="D49" s="2"/>
      <c r="E49" s="11">
        <v>256</v>
      </c>
      <c r="F49" s="12">
        <f t="shared" si="13"/>
        <v>86.13</v>
      </c>
      <c r="G49" s="4"/>
      <c r="H49" s="3"/>
      <c r="I49" s="4"/>
      <c r="J49" s="3"/>
    </row>
    <row r="50" spans="4:10" x14ac:dyDescent="0.25">
      <c r="D50" s="2"/>
      <c r="E50" s="11">
        <v>512</v>
      </c>
      <c r="F50" s="12">
        <f t="shared" si="13"/>
        <v>43.07</v>
      </c>
      <c r="G50" s="4"/>
      <c r="H50" s="3"/>
      <c r="I50" s="4"/>
      <c r="J50" s="3"/>
    </row>
    <row r="51" spans="4:10" x14ac:dyDescent="0.25">
      <c r="D51" s="2"/>
      <c r="E51" s="11">
        <v>1024</v>
      </c>
      <c r="F51" s="12">
        <f t="shared" si="13"/>
        <v>21.53</v>
      </c>
      <c r="G51" s="4"/>
      <c r="H51" s="3"/>
      <c r="I51" s="4"/>
      <c r="J51" s="3"/>
    </row>
    <row r="52" spans="4:10" x14ac:dyDescent="0.25">
      <c r="D52" s="2"/>
      <c r="E52" s="11">
        <v>2048</v>
      </c>
      <c r="F52" s="12">
        <f t="shared" si="13"/>
        <v>10.77</v>
      </c>
      <c r="G52" s="4"/>
      <c r="H52" s="3"/>
      <c r="I52" s="4"/>
      <c r="J52" s="3"/>
    </row>
    <row r="53" spans="4:10" x14ac:dyDescent="0.25">
      <c r="D53" s="2"/>
      <c r="E53" s="11">
        <v>4096</v>
      </c>
      <c r="F53" s="12">
        <f t="shared" si="13"/>
        <v>5.38</v>
      </c>
      <c r="G53" s="4"/>
      <c r="H53" s="3"/>
      <c r="I53" s="4"/>
      <c r="J53" s="3"/>
    </row>
    <row r="54" spans="4:10" x14ac:dyDescent="0.25">
      <c r="D54" s="2"/>
      <c r="E54" s="11">
        <v>8192</v>
      </c>
      <c r="F54" s="12">
        <f t="shared" si="13"/>
        <v>2.69</v>
      </c>
      <c r="G54" s="4"/>
      <c r="H54" s="3"/>
      <c r="I54" s="4"/>
      <c r="J54" s="3"/>
    </row>
    <row r="55" spans="4:10" x14ac:dyDescent="0.25">
      <c r="D55" s="2"/>
      <c r="E55" s="11">
        <v>16384</v>
      </c>
      <c r="F55" s="12">
        <f t="shared" si="13"/>
        <v>1.35</v>
      </c>
      <c r="G55" s="4"/>
      <c r="H55" s="3"/>
      <c r="I55" s="4"/>
      <c r="J55" s="3"/>
    </row>
    <row r="56" spans="4:10" x14ac:dyDescent="0.25">
      <c r="D56" s="2"/>
      <c r="E56" s="11">
        <v>32768</v>
      </c>
      <c r="F56" s="12">
        <f t="shared" si="13"/>
        <v>0.67</v>
      </c>
      <c r="G56" s="4"/>
      <c r="H56" s="3"/>
      <c r="I56" s="4"/>
      <c r="J56" s="3"/>
    </row>
    <row r="57" spans="4:10" ht="15.75" thickBot="1" x14ac:dyDescent="0.3">
      <c r="D57" s="2"/>
      <c r="E57" s="13">
        <v>65536</v>
      </c>
      <c r="F57" s="16">
        <f t="shared" si="13"/>
        <v>0.34</v>
      </c>
      <c r="G57" s="4"/>
      <c r="H57" s="3"/>
      <c r="I57" s="4"/>
      <c r="J57" s="3"/>
    </row>
    <row r="58" spans="4:10" ht="15.75" thickBot="1" x14ac:dyDescent="0.3">
      <c r="D58" s="2"/>
      <c r="E58" s="4"/>
      <c r="F58" s="3"/>
      <c r="G58" s="4"/>
      <c r="H58" s="3"/>
      <c r="I58" s="4"/>
      <c r="J58" s="3"/>
    </row>
    <row r="59" spans="4:10" ht="15.75" thickBot="1" x14ac:dyDescent="0.3">
      <c r="D59" s="17">
        <v>48000</v>
      </c>
      <c r="E59" s="7">
        <v>128</v>
      </c>
      <c r="F59" s="8">
        <f t="shared" ref="F59:F68" si="14">ROUND($D$59/2/E59,2)</f>
        <v>187.5</v>
      </c>
      <c r="G59" s="9">
        <f>IF(ROUNDUP($E48/$D$48*D$59,0)&gt;$B$3,"FFT &gt; Set Max",ROUNDUP($E48/$D$48*D$59,0))</f>
        <v>140</v>
      </c>
      <c r="H59" s="8">
        <f t="shared" ref="H59:H68" si="15">IFERROR(ROUND($D$59/2/G59,2),"FFT &gt; Set Max")</f>
        <v>171.43</v>
      </c>
      <c r="I59" s="9" cm="1">
        <f t="array" ref="I59">IFERROR(IF(MOD(G59/E59,1)&lt;&gt;0,INDEX(Table1[FFT Size],MATCH(TRUE,Table1[FFT Size]&gt;G59,0)),G59),"FFT &gt; Set Max")</f>
        <v>256</v>
      </c>
      <c r="J59" s="10">
        <f t="shared" ref="J59:J68" si="16">IFERROR(ROUND($D$59/2/I59,2),"FFT &gt; Set Max")</f>
        <v>93.75</v>
      </c>
    </row>
    <row r="60" spans="4:10" x14ac:dyDescent="0.25">
      <c r="D60" s="2"/>
      <c r="E60" s="11">
        <v>256</v>
      </c>
      <c r="F60" s="6">
        <f t="shared" si="14"/>
        <v>93.75</v>
      </c>
      <c r="G60" s="5">
        <f>IF(ROUNDUP($E49/$D$48*D$59,0)&gt;$B$3,"FFT &gt; Set Max",ROUNDUP($E49/$D$48*D$59,0))</f>
        <v>279</v>
      </c>
      <c r="H60" s="6">
        <f t="shared" si="15"/>
        <v>86.02</v>
      </c>
      <c r="I60" s="5" cm="1">
        <f t="array" ref="I60">IFERROR(IF(MOD(G60/E60,1)&lt;&gt;0,INDEX(Table1[FFT Size],MATCH(TRUE,Table1[FFT Size]&gt;G60,0)),G60),"FFT &gt; Set Max")</f>
        <v>512</v>
      </c>
      <c r="J60" s="12">
        <f t="shared" si="16"/>
        <v>46.88</v>
      </c>
    </row>
    <row r="61" spans="4:10" x14ac:dyDescent="0.25">
      <c r="D61" s="2"/>
      <c r="E61" s="11">
        <v>512</v>
      </c>
      <c r="F61" s="6">
        <f t="shared" si="14"/>
        <v>46.88</v>
      </c>
      <c r="G61" s="5">
        <f>IF(ROUNDUP($E50/$D$48*D$59,0)&gt;$B$3,"FFT &gt; Set Max",ROUNDUP($E50/$D$48*D$59,0))</f>
        <v>558</v>
      </c>
      <c r="H61" s="6">
        <f t="shared" si="15"/>
        <v>43.01</v>
      </c>
      <c r="I61" s="5" cm="1">
        <f t="array" ref="I61">IFERROR(IF(MOD(G61/E61,1)&lt;&gt;0,INDEX(Table1[FFT Size],MATCH(TRUE,Table1[FFT Size]&gt;G61,0)),G61),"FFT &gt; Set Max")</f>
        <v>1024</v>
      </c>
      <c r="J61" s="12">
        <f t="shared" si="16"/>
        <v>23.44</v>
      </c>
    </row>
    <row r="62" spans="4:10" x14ac:dyDescent="0.25">
      <c r="D62" s="2"/>
      <c r="E62" s="11">
        <v>1024</v>
      </c>
      <c r="F62" s="6">
        <f t="shared" si="14"/>
        <v>23.44</v>
      </c>
      <c r="G62" s="5">
        <f>IF(ROUNDUP($E51/$D$48*D$59,0)&gt;$B$3,"FFT &gt; Set Max",ROUNDUP($E51/$D$48*D$59,0))</f>
        <v>1115</v>
      </c>
      <c r="H62" s="6">
        <f t="shared" si="15"/>
        <v>21.52</v>
      </c>
      <c r="I62" s="5" cm="1">
        <f t="array" ref="I62">IFERROR(IF(MOD(G62/E62,1)&lt;&gt;0,INDEX(Table1[FFT Size],MATCH(TRUE,Table1[FFT Size]&gt;G62,0)),G62),"FFT &gt; Set Max")</f>
        <v>2048</v>
      </c>
      <c r="J62" s="12">
        <f t="shared" si="16"/>
        <v>11.72</v>
      </c>
    </row>
    <row r="63" spans="4:10" x14ac:dyDescent="0.25">
      <c r="D63" s="2"/>
      <c r="E63" s="11">
        <v>2048</v>
      </c>
      <c r="F63" s="6">
        <f t="shared" si="14"/>
        <v>11.72</v>
      </c>
      <c r="G63" s="5">
        <f>IF(ROUNDUP($E52/$D$48*D$59,0)&gt;$B$3,"FFT &gt; Set Max",ROUNDUP($E52/$D$48*D$59,0))</f>
        <v>2230</v>
      </c>
      <c r="H63" s="6">
        <f t="shared" si="15"/>
        <v>10.76</v>
      </c>
      <c r="I63" s="5" cm="1">
        <f t="array" ref="I63">IFERROR(IF(MOD(G63/E63,1)&lt;&gt;0,INDEX(Table1[FFT Size],MATCH(TRUE,Table1[FFT Size]&gt;G63,0)),G63),"FFT &gt; Set Max")</f>
        <v>4096</v>
      </c>
      <c r="J63" s="12">
        <f t="shared" si="16"/>
        <v>5.86</v>
      </c>
    </row>
    <row r="64" spans="4:10" x14ac:dyDescent="0.25">
      <c r="D64" s="2"/>
      <c r="E64" s="11">
        <v>4096</v>
      </c>
      <c r="F64" s="6">
        <f t="shared" si="14"/>
        <v>5.86</v>
      </c>
      <c r="G64" s="5" t="str">
        <f>IF(ROUNDUP($E53/$D$48*D$59,0)&gt;$B$3,"FFT &gt; Set Max",ROUNDUP($E53/$D$48*D$59,0))</f>
        <v>FFT &gt; Set Max</v>
      </c>
      <c r="H64" s="6" t="str">
        <f t="shared" si="15"/>
        <v>FFT &gt; Set Max</v>
      </c>
      <c r="I64" s="5" t="str" cm="1">
        <f t="array" ref="I64">IFERROR(IF(MOD(G64/E64,1)&lt;&gt;0,INDEX(Table1[FFT Size],MATCH(TRUE,Table1[FFT Size]&gt;G64,0)),G64),"FFT &gt; Set Max")</f>
        <v>FFT &gt; Set Max</v>
      </c>
      <c r="J64" s="12" t="str">
        <f t="shared" si="16"/>
        <v>FFT &gt; Set Max</v>
      </c>
    </row>
    <row r="65" spans="4:10" x14ac:dyDescent="0.25">
      <c r="D65" s="2"/>
      <c r="E65" s="11">
        <v>8192</v>
      </c>
      <c r="F65" s="6">
        <f t="shared" si="14"/>
        <v>2.93</v>
      </c>
      <c r="G65" s="5" t="str">
        <f>IF(ROUNDUP($E54/$D$48*D$59,0)&gt;$B$3,"FFT &gt; Set Max",ROUNDUP($E54/$D$48*D$59,0))</f>
        <v>FFT &gt; Set Max</v>
      </c>
      <c r="H65" s="6" t="str">
        <f t="shared" si="15"/>
        <v>FFT &gt; Set Max</v>
      </c>
      <c r="I65" s="5" t="str" cm="1">
        <f t="array" ref="I65">IFERROR(IF(MOD(G65/E65,1)&lt;&gt;0,INDEX(Table1[FFT Size],MATCH(TRUE,Table1[FFT Size]&gt;G65,0)),G65),"FFT &gt; Set Max")</f>
        <v>FFT &gt; Set Max</v>
      </c>
      <c r="J65" s="12" t="str">
        <f t="shared" si="16"/>
        <v>FFT &gt; Set Max</v>
      </c>
    </row>
    <row r="66" spans="4:10" x14ac:dyDescent="0.25">
      <c r="D66" s="2"/>
      <c r="E66" s="11">
        <v>16384</v>
      </c>
      <c r="F66" s="6">
        <f t="shared" si="14"/>
        <v>1.46</v>
      </c>
      <c r="G66" s="5" t="str">
        <f>IF(ROUNDUP($E55/$D$48*D$59,0)&gt;$B$3,"FFT &gt; Set Max",ROUNDUP($E55/$D$48*D$59,0))</f>
        <v>FFT &gt; Set Max</v>
      </c>
      <c r="H66" s="6" t="str">
        <f t="shared" si="15"/>
        <v>FFT &gt; Set Max</v>
      </c>
      <c r="I66" s="5" t="str" cm="1">
        <f t="array" ref="I66">IFERROR(IF(MOD(G66/E66,1)&lt;&gt;0,INDEX(Table1[FFT Size],MATCH(TRUE,Table1[FFT Size]&gt;G66,0)),G66),"FFT &gt; Set Max")</f>
        <v>FFT &gt; Set Max</v>
      </c>
      <c r="J66" s="12" t="str">
        <f t="shared" si="16"/>
        <v>FFT &gt; Set Max</v>
      </c>
    </row>
    <row r="67" spans="4:10" x14ac:dyDescent="0.25">
      <c r="D67" s="2"/>
      <c r="E67" s="11">
        <v>32768</v>
      </c>
      <c r="F67" s="6">
        <f t="shared" si="14"/>
        <v>0.73</v>
      </c>
      <c r="G67" s="5" t="str">
        <f>IF(ROUNDUP($E56/$D$48*D$59,0)&gt;$B$3,"FFT &gt; Set Max",ROUNDUP($E56/$D$48*D$59,0))</f>
        <v>FFT &gt; Set Max</v>
      </c>
      <c r="H67" s="6" t="str">
        <f t="shared" si="15"/>
        <v>FFT &gt; Set Max</v>
      </c>
      <c r="I67" s="5" t="str" cm="1">
        <f t="array" ref="I67">IFERROR(IF(MOD(G67/E67,1)&lt;&gt;0,INDEX(Table1[FFT Size],MATCH(TRUE,Table1[FFT Size]&gt;G67,0)),G67),"FFT &gt; Set Max")</f>
        <v>FFT &gt; Set Max</v>
      </c>
      <c r="J67" s="12" t="str">
        <f t="shared" si="16"/>
        <v>FFT &gt; Set Max</v>
      </c>
    </row>
    <row r="68" spans="4:10" ht="15.75" thickBot="1" x14ac:dyDescent="0.3">
      <c r="D68" s="2"/>
      <c r="E68" s="13">
        <v>65536</v>
      </c>
      <c r="F68" s="14">
        <f t="shared" si="14"/>
        <v>0.37</v>
      </c>
      <c r="G68" s="15" t="str">
        <f>IF(ROUNDUP($E57/$D$48*D$59,0)&gt;$B$3,"FFT &gt; Set Max",ROUNDUP($E57/$D$48*D$59,0))</f>
        <v>FFT &gt; Set Max</v>
      </c>
      <c r="H68" s="14" t="str">
        <f t="shared" si="15"/>
        <v>FFT &gt; Set Max</v>
      </c>
      <c r="I68" s="15" t="str" cm="1">
        <f t="array" ref="I68">IFERROR(IF(MOD(G68/E68,1)&lt;&gt;0,INDEX(Table1[FFT Size],MATCH(TRUE,Table1[FFT Size]&gt;G68,0)),G68),"FFT &gt; Set Max")</f>
        <v>FFT &gt; Set Max</v>
      </c>
      <c r="J68" s="16" t="str">
        <f t="shared" si="16"/>
        <v>FFT &gt; Set Max</v>
      </c>
    </row>
    <row r="69" spans="4:10" ht="15.75" thickBot="1" x14ac:dyDescent="0.3">
      <c r="D69" s="2"/>
      <c r="E69" s="4"/>
      <c r="F69" s="3"/>
      <c r="G69" s="4"/>
      <c r="H69" s="3"/>
      <c r="I69" s="4"/>
      <c r="J69" s="3"/>
    </row>
    <row r="70" spans="4:10" ht="15.75" thickBot="1" x14ac:dyDescent="0.3">
      <c r="D70" s="17">
        <v>88200</v>
      </c>
      <c r="E70" s="7">
        <v>128</v>
      </c>
      <c r="F70" s="8">
        <f t="shared" ref="F70:F79" si="17">ROUND($D$70/2/E70,2)</f>
        <v>344.53</v>
      </c>
      <c r="G70" s="9">
        <f>IF(ROUNDUP($E70/$D$48*D$70,0)&gt;$B$3,"FFT &gt; Set Max",ROUNDUP($E70/$D$48*D$70,0))</f>
        <v>256</v>
      </c>
      <c r="H70" s="8">
        <f t="shared" ref="H70:H79" si="18">IFERROR(ROUND($D$70/2/G70,2),"FFT &gt; Set Max")</f>
        <v>172.27</v>
      </c>
      <c r="I70" s="9" cm="1">
        <f t="array" ref="I70">IFERROR(IF(MOD(G70/E70,1)&lt;&gt;0,INDEX(Table1[FFT Size],MATCH(TRUE,Table1[FFT Size]&gt;G70,0)),G70),"FFT &gt; Set Max")</f>
        <v>256</v>
      </c>
      <c r="J70" s="10">
        <f t="shared" ref="J70:J79" si="19">IFERROR(ROUND($D$70/2/I70,2),"FFT &gt; Set Max")</f>
        <v>172.27</v>
      </c>
    </row>
    <row r="71" spans="4:10" x14ac:dyDescent="0.25">
      <c r="D71" s="2"/>
      <c r="E71" s="11">
        <v>256</v>
      </c>
      <c r="F71" s="6">
        <f t="shared" si="17"/>
        <v>172.27</v>
      </c>
      <c r="G71" s="5">
        <f>IF(ROUNDUP($E71/$D$48*D$70,0)&gt;$B$3,"FFT &gt; Set Max",ROUNDUP($E71/$D$48*D$70,0))</f>
        <v>512</v>
      </c>
      <c r="H71" s="6">
        <f t="shared" si="18"/>
        <v>86.13</v>
      </c>
      <c r="I71" s="5" cm="1">
        <f t="array" ref="I71">IFERROR(IF(MOD(G71/E71,1)&lt;&gt;0,INDEX(Table1[FFT Size],MATCH(TRUE,Table1[FFT Size]&gt;G71,0)),G71),"FFT &gt; Set Max")</f>
        <v>512</v>
      </c>
      <c r="J71" s="12">
        <f t="shared" si="19"/>
        <v>86.13</v>
      </c>
    </row>
    <row r="72" spans="4:10" x14ac:dyDescent="0.25">
      <c r="D72" s="2"/>
      <c r="E72" s="11">
        <v>512</v>
      </c>
      <c r="F72" s="6">
        <f t="shared" si="17"/>
        <v>86.13</v>
      </c>
      <c r="G72" s="5">
        <f>IF(ROUNDUP($E72/$D$48*D$70,0)&gt;$B$3,"FFT &gt; Set Max",ROUNDUP($E72/$D$48*D$70,0))</f>
        <v>1024</v>
      </c>
      <c r="H72" s="6">
        <f t="shared" si="18"/>
        <v>43.07</v>
      </c>
      <c r="I72" s="5" cm="1">
        <f t="array" ref="I72">IFERROR(IF(MOD(G72/E72,1)&lt;&gt;0,INDEX(Table1[FFT Size],MATCH(TRUE,Table1[FFT Size]&gt;G72,0)),G72),"FFT &gt; Set Max")</f>
        <v>1024</v>
      </c>
      <c r="J72" s="12">
        <f t="shared" si="19"/>
        <v>43.07</v>
      </c>
    </row>
    <row r="73" spans="4:10" x14ac:dyDescent="0.25">
      <c r="D73" s="2"/>
      <c r="E73" s="11">
        <v>1024</v>
      </c>
      <c r="F73" s="6">
        <f t="shared" si="17"/>
        <v>43.07</v>
      </c>
      <c r="G73" s="5">
        <f>IF(ROUNDUP($E73/$D$48*D$70,0)&gt;$B$3,"FFT &gt; Set Max",ROUNDUP($E73/$D$48*D$70,0))</f>
        <v>2048</v>
      </c>
      <c r="H73" s="6">
        <f t="shared" si="18"/>
        <v>21.53</v>
      </c>
      <c r="I73" s="5" cm="1">
        <f t="array" ref="I73">IFERROR(IF(MOD(G73/E73,1)&lt;&gt;0,INDEX(Table1[FFT Size],MATCH(TRUE,Table1[FFT Size]&gt;G73,0)),G73),"FFT &gt; Set Max")</f>
        <v>2048</v>
      </c>
      <c r="J73" s="12">
        <f t="shared" si="19"/>
        <v>21.53</v>
      </c>
    </row>
    <row r="74" spans="4:10" x14ac:dyDescent="0.25">
      <c r="D74" s="2"/>
      <c r="E74" s="11">
        <v>2048</v>
      </c>
      <c r="F74" s="6">
        <f t="shared" si="17"/>
        <v>21.53</v>
      </c>
      <c r="G74" s="5">
        <f>IF(ROUNDUP($E74/$D$48*D$70,0)&gt;$B$3,"FFT &gt; Set Max",ROUNDUP($E74/$D$48*D$70,0))</f>
        <v>4096</v>
      </c>
      <c r="H74" s="6">
        <f t="shared" si="18"/>
        <v>10.77</v>
      </c>
      <c r="I74" s="5" cm="1">
        <f t="array" ref="I74">IFERROR(IF(MOD(G74/E74,1)&lt;&gt;0,INDEX(Table1[FFT Size],MATCH(TRUE,Table1[FFT Size]&gt;G74,0)),G74),"FFT &gt; Set Max")</f>
        <v>4096</v>
      </c>
      <c r="J74" s="12">
        <f t="shared" si="19"/>
        <v>10.77</v>
      </c>
    </row>
    <row r="75" spans="4:10" x14ac:dyDescent="0.25">
      <c r="D75" s="2"/>
      <c r="E75" s="11">
        <v>4096</v>
      </c>
      <c r="F75" s="6">
        <f t="shared" si="17"/>
        <v>10.77</v>
      </c>
      <c r="G75" s="5" t="str">
        <f>IF(ROUNDUP($E75/$D$48*D$70,0)&gt;$B$3,"FFT &gt; Set Max",ROUNDUP($E75/$D$48*D$70,0))</f>
        <v>FFT &gt; Set Max</v>
      </c>
      <c r="H75" s="6" t="str">
        <f t="shared" si="18"/>
        <v>FFT &gt; Set Max</v>
      </c>
      <c r="I75" s="5" t="str" cm="1">
        <f t="array" ref="I75">IFERROR(IF(MOD(G75/E75,1)&lt;&gt;0,INDEX(Table1[FFT Size],MATCH(TRUE,Table1[FFT Size]&gt;G75,0)),G75),"FFT &gt; Set Max")</f>
        <v>FFT &gt; Set Max</v>
      </c>
      <c r="J75" s="12" t="str">
        <f t="shared" si="19"/>
        <v>FFT &gt; Set Max</v>
      </c>
    </row>
    <row r="76" spans="4:10" x14ac:dyDescent="0.25">
      <c r="D76" s="2"/>
      <c r="E76" s="11">
        <v>8192</v>
      </c>
      <c r="F76" s="6">
        <f t="shared" si="17"/>
        <v>5.38</v>
      </c>
      <c r="G76" s="5" t="str">
        <f>IF(ROUNDUP($E76/$D$48*D$70,0)&gt;$B$3,"FFT &gt; Set Max",ROUNDUP($E76/$D$48*D$70,0))</f>
        <v>FFT &gt; Set Max</v>
      </c>
      <c r="H76" s="6" t="str">
        <f t="shared" si="18"/>
        <v>FFT &gt; Set Max</v>
      </c>
      <c r="I76" s="5" t="str" cm="1">
        <f t="array" ref="I76">IFERROR(IF(MOD(G76/E76,1)&lt;&gt;0,INDEX(Table1[FFT Size],MATCH(TRUE,Table1[FFT Size]&gt;G76,0)),G76),"FFT &gt; Set Max")</f>
        <v>FFT &gt; Set Max</v>
      </c>
      <c r="J76" s="12" t="str">
        <f t="shared" si="19"/>
        <v>FFT &gt; Set Max</v>
      </c>
    </row>
    <row r="77" spans="4:10" x14ac:dyDescent="0.25">
      <c r="D77" s="2"/>
      <c r="E77" s="11">
        <v>16384</v>
      </c>
      <c r="F77" s="6">
        <f t="shared" si="17"/>
        <v>2.69</v>
      </c>
      <c r="G77" s="5" t="str">
        <f>IF(ROUNDUP($E77/$D$48*D$70,0)&gt;$B$3,"FFT &gt; Set Max",ROUNDUP($E77/$D$48*D$70,0))</f>
        <v>FFT &gt; Set Max</v>
      </c>
      <c r="H77" s="6" t="str">
        <f t="shared" si="18"/>
        <v>FFT &gt; Set Max</v>
      </c>
      <c r="I77" s="5" t="str" cm="1">
        <f t="array" ref="I77">IFERROR(IF(MOD(G77/E77,1)&lt;&gt;0,INDEX(Table1[FFT Size],MATCH(TRUE,Table1[FFT Size]&gt;G77,0)),G77),"FFT &gt; Set Max")</f>
        <v>FFT &gt; Set Max</v>
      </c>
      <c r="J77" s="12" t="str">
        <f t="shared" si="19"/>
        <v>FFT &gt; Set Max</v>
      </c>
    </row>
    <row r="78" spans="4:10" x14ac:dyDescent="0.25">
      <c r="D78" s="2"/>
      <c r="E78" s="11">
        <v>32768</v>
      </c>
      <c r="F78" s="6">
        <f t="shared" si="17"/>
        <v>1.35</v>
      </c>
      <c r="G78" s="5" t="str">
        <f>IF(ROUNDUP($E78/$D$48*D$70,0)&gt;$B$3,"FFT &gt; Set Max",ROUNDUP($E78/$D$48*D$70,0))</f>
        <v>FFT &gt; Set Max</v>
      </c>
      <c r="H78" s="6" t="str">
        <f t="shared" si="18"/>
        <v>FFT &gt; Set Max</v>
      </c>
      <c r="I78" s="5" t="str" cm="1">
        <f t="array" ref="I78">IFERROR(IF(MOD(G78/E78,1)&lt;&gt;0,INDEX(Table1[FFT Size],MATCH(TRUE,Table1[FFT Size]&gt;G78,0)),G78),"FFT &gt; Set Max")</f>
        <v>FFT &gt; Set Max</v>
      </c>
      <c r="J78" s="12" t="str">
        <f t="shared" si="19"/>
        <v>FFT &gt; Set Max</v>
      </c>
    </row>
    <row r="79" spans="4:10" ht="15.75" thickBot="1" x14ac:dyDescent="0.3">
      <c r="D79" s="2"/>
      <c r="E79" s="13">
        <v>65536</v>
      </c>
      <c r="F79" s="14">
        <f t="shared" si="17"/>
        <v>0.67</v>
      </c>
      <c r="G79" s="15" t="str">
        <f>IF(ROUNDUP($E79/$D$48*D$70,0)&gt;$B$3,"FFT &gt; Set Max",ROUNDUP($E79/$D$48*D$70,0))</f>
        <v>FFT &gt; Set Max</v>
      </c>
      <c r="H79" s="14" t="str">
        <f t="shared" si="18"/>
        <v>FFT &gt; Set Max</v>
      </c>
      <c r="I79" s="15" t="str" cm="1">
        <f t="array" ref="I79">IFERROR(IF(MOD(G79/E79,1)&lt;&gt;0,INDEX(Table1[FFT Size],MATCH(TRUE,Table1[FFT Size]&gt;G79,0)),G79),"FFT &gt; Set Max")</f>
        <v>FFT &gt; Set Max</v>
      </c>
      <c r="J79" s="16" t="str">
        <f t="shared" si="19"/>
        <v>FFT &gt; Set Max</v>
      </c>
    </row>
    <row r="80" spans="4:10" ht="15.75" thickBot="1" x14ac:dyDescent="0.3">
      <c r="D80" s="2"/>
      <c r="E80" s="4"/>
      <c r="F80" s="3"/>
      <c r="G80" s="4"/>
      <c r="H80" s="3"/>
      <c r="I80" s="4"/>
      <c r="J80" s="3"/>
    </row>
    <row r="81" spans="4:10" ht="15.75" thickBot="1" x14ac:dyDescent="0.3">
      <c r="D81" s="17">
        <v>96000</v>
      </c>
      <c r="E81" s="7">
        <v>128</v>
      </c>
      <c r="F81" s="8">
        <f t="shared" ref="F81:F90" si="20">ROUND($D$81/2/E81,2)</f>
        <v>375</v>
      </c>
      <c r="G81" s="9">
        <f>IF(ROUNDUP($E81/$D$48*D$81,0)&gt;$B$3,"FFT &gt; Set Max",ROUNDUP($E81/$D$48*D$81,0))</f>
        <v>279</v>
      </c>
      <c r="H81" s="8">
        <f t="shared" ref="H81:H90" si="21">IFERROR(ROUND($D$81/2/G81,2),"FFT &gt; Set Max")</f>
        <v>172.04</v>
      </c>
      <c r="I81" s="9" cm="1">
        <f t="array" ref="I81">IFERROR(IF(MOD(G81/E81,1)&lt;&gt;0,INDEX(Table1[FFT Size],MATCH(TRUE,Table1[FFT Size]&gt;G81,0)),G81),"FFT &gt; Set Max")</f>
        <v>512</v>
      </c>
      <c r="J81" s="10">
        <f t="shared" ref="J81:J90" si="22">IFERROR(ROUND($D$81/2/I81,2),"FFT &gt; Set Max")</f>
        <v>93.75</v>
      </c>
    </row>
    <row r="82" spans="4:10" x14ac:dyDescent="0.25">
      <c r="D82" s="2"/>
      <c r="E82" s="11">
        <v>256</v>
      </c>
      <c r="F82" s="6">
        <f t="shared" si="20"/>
        <v>187.5</v>
      </c>
      <c r="G82" s="5">
        <f>IF(ROUNDUP($E82/$D$48*D$81,0)&gt;$B$3,"FFT &gt; Set Max",ROUNDUP($E82/$D$48*D$81,0))</f>
        <v>558</v>
      </c>
      <c r="H82" s="6">
        <f t="shared" si="21"/>
        <v>86.02</v>
      </c>
      <c r="I82" s="5" cm="1">
        <f t="array" ref="I82">IFERROR(IF(MOD(G82/E82,1)&lt;&gt;0,INDEX(Table1[FFT Size],MATCH(TRUE,Table1[FFT Size]&gt;G82,0)),G82),"FFT &gt; Set Max")</f>
        <v>1024</v>
      </c>
      <c r="J82" s="12">
        <f t="shared" si="22"/>
        <v>46.88</v>
      </c>
    </row>
    <row r="83" spans="4:10" x14ac:dyDescent="0.25">
      <c r="D83" s="2"/>
      <c r="E83" s="11">
        <v>512</v>
      </c>
      <c r="F83" s="6">
        <f t="shared" si="20"/>
        <v>93.75</v>
      </c>
      <c r="G83" s="5">
        <f>IF(ROUNDUP($E83/$D$48*D$81,0)&gt;$B$3,"FFT &gt; Set Max",ROUNDUP($E83/$D$48*D$81,0))</f>
        <v>1115</v>
      </c>
      <c r="H83" s="6">
        <f t="shared" si="21"/>
        <v>43.05</v>
      </c>
      <c r="I83" s="5" cm="1">
        <f t="array" ref="I83">IFERROR(IF(MOD(G83/E83,1)&lt;&gt;0,INDEX(Table1[FFT Size],MATCH(TRUE,Table1[FFT Size]&gt;G83,0)),G83),"FFT &gt; Set Max")</f>
        <v>2048</v>
      </c>
      <c r="J83" s="12">
        <f t="shared" si="22"/>
        <v>23.44</v>
      </c>
    </row>
    <row r="84" spans="4:10" x14ac:dyDescent="0.25">
      <c r="D84" s="2"/>
      <c r="E84" s="11">
        <v>1024</v>
      </c>
      <c r="F84" s="6">
        <f t="shared" si="20"/>
        <v>46.88</v>
      </c>
      <c r="G84" s="5">
        <f>IF(ROUNDUP($E84/$D$48*D$81,0)&gt;$B$3,"FFT &gt; Set Max",ROUNDUP($E84/$D$48*D$81,0))</f>
        <v>2230</v>
      </c>
      <c r="H84" s="6">
        <f t="shared" si="21"/>
        <v>21.52</v>
      </c>
      <c r="I84" s="5" cm="1">
        <f t="array" ref="I84">IFERROR(IF(MOD(G84/E84,1)&lt;&gt;0,INDEX(Table1[FFT Size],MATCH(TRUE,Table1[FFT Size]&gt;G84,0)),G84),"FFT &gt; Set Max")</f>
        <v>4096</v>
      </c>
      <c r="J84" s="12">
        <f t="shared" si="22"/>
        <v>11.72</v>
      </c>
    </row>
    <row r="85" spans="4:10" x14ac:dyDescent="0.25">
      <c r="D85" s="2"/>
      <c r="E85" s="11">
        <v>2048</v>
      </c>
      <c r="F85" s="6">
        <f t="shared" si="20"/>
        <v>23.44</v>
      </c>
      <c r="G85" s="5" t="str">
        <f>IF(ROUNDUP($E85/$D$48*D$81,0)&gt;$B$3,"FFT &gt; Set Max",ROUNDUP($E85/$D$48*D$81,0))</f>
        <v>FFT &gt; Set Max</v>
      </c>
      <c r="H85" s="6" t="str">
        <f t="shared" si="21"/>
        <v>FFT &gt; Set Max</v>
      </c>
      <c r="I85" s="5" t="str" cm="1">
        <f t="array" ref="I85">IFERROR(IF(MOD(G85/E85,1)&lt;&gt;0,INDEX(Table1[FFT Size],MATCH(TRUE,Table1[FFT Size]&gt;G85,0)),G85),"FFT &gt; Set Max")</f>
        <v>FFT &gt; Set Max</v>
      </c>
      <c r="J85" s="12" t="str">
        <f t="shared" si="22"/>
        <v>FFT &gt; Set Max</v>
      </c>
    </row>
    <row r="86" spans="4:10" x14ac:dyDescent="0.25">
      <c r="D86" s="2"/>
      <c r="E86" s="11">
        <v>4096</v>
      </c>
      <c r="F86" s="6">
        <f t="shared" si="20"/>
        <v>11.72</v>
      </c>
      <c r="G86" s="5" t="str">
        <f>IF(ROUNDUP($E86/$D$48*D$81,0)&gt;$B$3,"FFT &gt; Set Max",ROUNDUP($E86/$D$48*D$81,0))</f>
        <v>FFT &gt; Set Max</v>
      </c>
      <c r="H86" s="6" t="str">
        <f t="shared" si="21"/>
        <v>FFT &gt; Set Max</v>
      </c>
      <c r="I86" s="5" t="str" cm="1">
        <f t="array" ref="I86">IFERROR(IF(MOD(G86/E86,1)&lt;&gt;0,INDEX(Table1[FFT Size],MATCH(TRUE,Table1[FFT Size]&gt;G86,0)),G86),"FFT &gt; Set Max")</f>
        <v>FFT &gt; Set Max</v>
      </c>
      <c r="J86" s="12" t="str">
        <f t="shared" si="22"/>
        <v>FFT &gt; Set Max</v>
      </c>
    </row>
    <row r="87" spans="4:10" x14ac:dyDescent="0.25">
      <c r="D87" s="2"/>
      <c r="E87" s="11">
        <v>8192</v>
      </c>
      <c r="F87" s="6">
        <f t="shared" si="20"/>
        <v>5.86</v>
      </c>
      <c r="G87" s="5" t="str">
        <f>IF(ROUNDUP($E87/$D$48*D$81,0)&gt;$B$3,"FFT &gt; Set Max",ROUNDUP($E87/$D$48*D$81,0))</f>
        <v>FFT &gt; Set Max</v>
      </c>
      <c r="H87" s="6" t="str">
        <f t="shared" si="21"/>
        <v>FFT &gt; Set Max</v>
      </c>
      <c r="I87" s="5" t="str" cm="1">
        <f t="array" ref="I87">IFERROR(IF(MOD(G87/E87,1)&lt;&gt;0,INDEX(Table1[FFT Size],MATCH(TRUE,Table1[FFT Size]&gt;G87,0)),G87),"FFT &gt; Set Max")</f>
        <v>FFT &gt; Set Max</v>
      </c>
      <c r="J87" s="12" t="str">
        <f t="shared" si="22"/>
        <v>FFT &gt; Set Max</v>
      </c>
    </row>
    <row r="88" spans="4:10" x14ac:dyDescent="0.25">
      <c r="D88" s="2"/>
      <c r="E88" s="11">
        <v>16384</v>
      </c>
      <c r="F88" s="6">
        <f t="shared" si="20"/>
        <v>2.93</v>
      </c>
      <c r="G88" s="5" t="str">
        <f>IF(ROUNDUP($E88/$D$48*D$81,0)&gt;$B$3,"FFT &gt; Set Max",ROUNDUP($E88/$D$48*D$81,0))</f>
        <v>FFT &gt; Set Max</v>
      </c>
      <c r="H88" s="6" t="str">
        <f t="shared" si="21"/>
        <v>FFT &gt; Set Max</v>
      </c>
      <c r="I88" s="5" t="str" cm="1">
        <f t="array" ref="I88">IFERROR(IF(MOD(G88/E88,1)&lt;&gt;0,INDEX(Table1[FFT Size],MATCH(TRUE,Table1[FFT Size]&gt;G88,0)),G88),"FFT &gt; Set Max")</f>
        <v>FFT &gt; Set Max</v>
      </c>
      <c r="J88" s="12" t="str">
        <f t="shared" si="22"/>
        <v>FFT &gt; Set Max</v>
      </c>
    </row>
    <row r="89" spans="4:10" x14ac:dyDescent="0.25">
      <c r="D89" s="2"/>
      <c r="E89" s="11">
        <v>32768</v>
      </c>
      <c r="F89" s="6">
        <f t="shared" si="20"/>
        <v>1.46</v>
      </c>
      <c r="G89" s="5" t="str">
        <f>IF(ROUNDUP($E89/$D$48*D$81,0)&gt;$B$3,"FFT &gt; Set Max",ROUNDUP($E89/$D$48*D$81,0))</f>
        <v>FFT &gt; Set Max</v>
      </c>
      <c r="H89" s="6" t="str">
        <f t="shared" si="21"/>
        <v>FFT &gt; Set Max</v>
      </c>
      <c r="I89" s="5" t="str" cm="1">
        <f t="array" ref="I89">IFERROR(IF(MOD(G89/E89,1)&lt;&gt;0,INDEX(Table1[FFT Size],MATCH(TRUE,Table1[FFT Size]&gt;G89,0)),G89),"FFT &gt; Set Max")</f>
        <v>FFT &gt; Set Max</v>
      </c>
      <c r="J89" s="12" t="str">
        <f t="shared" si="22"/>
        <v>FFT &gt; Set Max</v>
      </c>
    </row>
    <row r="90" spans="4:10" ht="15.75" thickBot="1" x14ac:dyDescent="0.3">
      <c r="D90" s="2"/>
      <c r="E90" s="13">
        <v>65536</v>
      </c>
      <c r="F90" s="14">
        <f t="shared" si="20"/>
        <v>0.73</v>
      </c>
      <c r="G90" s="15" t="str">
        <f>IF(ROUNDUP($E90/$D$48*D$81,0)&gt;$B$3,"FFT &gt; Set Max",ROUNDUP($E90/$D$48*D$81,0))</f>
        <v>FFT &gt; Set Max</v>
      </c>
      <c r="H90" s="14" t="str">
        <f t="shared" si="21"/>
        <v>FFT &gt; Set Max</v>
      </c>
      <c r="I90" s="15" t="str" cm="1">
        <f t="array" ref="I90">IFERROR(IF(MOD(G90/E90,1)&lt;&gt;0,INDEX(Table1[FFT Size],MATCH(TRUE,Table1[FFT Size]&gt;G90,0)),G90),"FFT &gt; Set Max")</f>
        <v>FFT &gt; Set Max</v>
      </c>
      <c r="J90" s="16" t="str">
        <f t="shared" si="22"/>
        <v>FFT &gt; Set Max</v>
      </c>
    </row>
    <row r="91" spans="4:10" ht="15.75" thickBot="1" x14ac:dyDescent="0.3">
      <c r="D91" s="2"/>
      <c r="E91" s="4"/>
      <c r="F91" s="3"/>
      <c r="G91" s="4"/>
      <c r="H91" s="3"/>
      <c r="I91" s="4"/>
      <c r="J91" s="3"/>
    </row>
    <row r="92" spans="4:10" ht="15.75" thickBot="1" x14ac:dyDescent="0.3">
      <c r="D92" s="17">
        <v>176400</v>
      </c>
      <c r="E92" s="7">
        <v>128</v>
      </c>
      <c r="F92" s="8">
        <f t="shared" ref="F92:F101" si="23">ROUND($D$92/2/E92,2)</f>
        <v>689.06</v>
      </c>
      <c r="G92" s="9">
        <f>IF(ROUNDUP($E92/$D$48*D$92,0)&gt;$B$3,"FFT &gt; Set Max",ROUNDUP($E92/$D$48*D$92,0))</f>
        <v>512</v>
      </c>
      <c r="H92" s="8">
        <f t="shared" ref="H92:H101" si="24">IFERROR(ROUND($D$92/2/G92,2),"FFT &gt; Set Max")</f>
        <v>172.27</v>
      </c>
      <c r="I92" s="9" cm="1">
        <f t="array" ref="I92">IFERROR(IF(MOD(G92/E92,1)&lt;&gt;0,INDEX(Table1[FFT Size],MATCH(TRUE,Table1[FFT Size]&gt;G92,0)),G92),"FFT &gt; Set Max")</f>
        <v>512</v>
      </c>
      <c r="J92" s="10">
        <f t="shared" ref="J92:J101" si="25">IFERROR(ROUND($D$92/2/I92,2),"FFT &gt; Set Max")</f>
        <v>172.27</v>
      </c>
    </row>
    <row r="93" spans="4:10" x14ac:dyDescent="0.25">
      <c r="D93" s="2"/>
      <c r="E93" s="11">
        <v>256</v>
      </c>
      <c r="F93" s="6">
        <f t="shared" si="23"/>
        <v>344.53</v>
      </c>
      <c r="G93" s="5">
        <f>IF(ROUNDUP($E93/$D$48*D$92,0)&gt;$B$3,"FFT &gt; Set Max",ROUNDUP($E93/$D$48*D$92,0))</f>
        <v>1024</v>
      </c>
      <c r="H93" s="6">
        <f t="shared" si="24"/>
        <v>86.13</v>
      </c>
      <c r="I93" s="5" cm="1">
        <f t="array" ref="I93">IFERROR(IF(MOD(G93/E93,1)&lt;&gt;0,INDEX(Table1[FFT Size],MATCH(TRUE,Table1[FFT Size]&gt;G93,0)),G93),"FFT &gt; Set Max")</f>
        <v>1024</v>
      </c>
      <c r="J93" s="12">
        <f t="shared" si="25"/>
        <v>86.13</v>
      </c>
    </row>
    <row r="94" spans="4:10" x14ac:dyDescent="0.25">
      <c r="D94" s="2"/>
      <c r="E94" s="11">
        <v>512</v>
      </c>
      <c r="F94" s="6">
        <f t="shared" si="23"/>
        <v>172.27</v>
      </c>
      <c r="G94" s="5">
        <f>IF(ROUNDUP($E94/$D$48*D$92,0)&gt;$B$3,"FFT &gt; Set Max",ROUNDUP($E94/$D$48*D$92,0))</f>
        <v>2048</v>
      </c>
      <c r="H94" s="6">
        <f t="shared" si="24"/>
        <v>43.07</v>
      </c>
      <c r="I94" s="5" cm="1">
        <f t="array" ref="I94">IFERROR(IF(MOD(G94/E94,1)&lt;&gt;0,INDEX(Table1[FFT Size],MATCH(TRUE,Table1[FFT Size]&gt;G94,0)),G94),"FFT &gt; Set Max")</f>
        <v>2048</v>
      </c>
      <c r="J94" s="12">
        <f t="shared" si="25"/>
        <v>43.07</v>
      </c>
    </row>
    <row r="95" spans="4:10" x14ac:dyDescent="0.25">
      <c r="D95" s="2"/>
      <c r="E95" s="11">
        <v>1024</v>
      </c>
      <c r="F95" s="6">
        <f t="shared" si="23"/>
        <v>86.13</v>
      </c>
      <c r="G95" s="5">
        <f>IF(ROUNDUP($E95/$D$48*D$92,0)&gt;$B$3,"FFT &gt; Set Max",ROUNDUP($E95/$D$48*D$92,0))</f>
        <v>4096</v>
      </c>
      <c r="H95" s="6">
        <f t="shared" si="24"/>
        <v>21.53</v>
      </c>
      <c r="I95" s="5" cm="1">
        <f t="array" ref="I95">IFERROR(IF(MOD(G95/E95,1)&lt;&gt;0,INDEX(Table1[FFT Size],MATCH(TRUE,Table1[FFT Size]&gt;G95,0)),G95),"FFT &gt; Set Max")</f>
        <v>4096</v>
      </c>
      <c r="J95" s="12">
        <f t="shared" si="25"/>
        <v>21.53</v>
      </c>
    </row>
    <row r="96" spans="4:10" x14ac:dyDescent="0.25">
      <c r="D96" s="2"/>
      <c r="E96" s="11">
        <v>2048</v>
      </c>
      <c r="F96" s="6">
        <f t="shared" si="23"/>
        <v>43.07</v>
      </c>
      <c r="G96" s="5" t="str">
        <f>IF(ROUNDUP($E96/$D$48*D$92,0)&gt;$B$3,"FFT &gt; Set Max",ROUNDUP($E96/$D$48*D$92,0))</f>
        <v>FFT &gt; Set Max</v>
      </c>
      <c r="H96" s="6" t="str">
        <f t="shared" si="24"/>
        <v>FFT &gt; Set Max</v>
      </c>
      <c r="I96" s="5" t="str" cm="1">
        <f t="array" ref="I96">IFERROR(IF(MOD(G96/E96,1)&lt;&gt;0,INDEX(Table1[FFT Size],MATCH(TRUE,Table1[FFT Size]&gt;G96,0)),G96),"FFT &gt; Set Max")</f>
        <v>FFT &gt; Set Max</v>
      </c>
      <c r="J96" s="12" t="str">
        <f t="shared" si="25"/>
        <v>FFT &gt; Set Max</v>
      </c>
    </row>
    <row r="97" spans="4:10" x14ac:dyDescent="0.25">
      <c r="D97" s="2"/>
      <c r="E97" s="11">
        <v>4096</v>
      </c>
      <c r="F97" s="6">
        <f t="shared" si="23"/>
        <v>21.53</v>
      </c>
      <c r="G97" s="5" t="str">
        <f>IF(ROUNDUP($E97/$D$48*D$92,0)&gt;$B$3,"FFT &gt; Set Max",ROUNDUP($E97/$D$48*D$92,0))</f>
        <v>FFT &gt; Set Max</v>
      </c>
      <c r="H97" s="6" t="str">
        <f t="shared" si="24"/>
        <v>FFT &gt; Set Max</v>
      </c>
      <c r="I97" s="5" t="str" cm="1">
        <f t="array" ref="I97">IFERROR(IF(MOD(G97/E97,1)&lt;&gt;0,INDEX(Table1[FFT Size],MATCH(TRUE,Table1[FFT Size]&gt;G97,0)),G97),"FFT &gt; Set Max")</f>
        <v>FFT &gt; Set Max</v>
      </c>
      <c r="J97" s="12" t="str">
        <f t="shared" si="25"/>
        <v>FFT &gt; Set Max</v>
      </c>
    </row>
    <row r="98" spans="4:10" x14ac:dyDescent="0.25">
      <c r="D98" s="2"/>
      <c r="E98" s="11">
        <v>8192</v>
      </c>
      <c r="F98" s="6">
        <f t="shared" si="23"/>
        <v>10.77</v>
      </c>
      <c r="G98" s="5" t="str">
        <f>IF(ROUNDUP($E98/$D$48*D$92,0)&gt;$B$3,"FFT &gt; Set Max",ROUNDUP($E98/$D$48*D$92,0))</f>
        <v>FFT &gt; Set Max</v>
      </c>
      <c r="H98" s="6" t="str">
        <f t="shared" si="24"/>
        <v>FFT &gt; Set Max</v>
      </c>
      <c r="I98" s="5" t="str" cm="1">
        <f t="array" ref="I98">IFERROR(IF(MOD(G98/E98,1)&lt;&gt;0,INDEX(Table1[FFT Size],MATCH(TRUE,Table1[FFT Size]&gt;G98,0)),G98),"FFT &gt; Set Max")</f>
        <v>FFT &gt; Set Max</v>
      </c>
      <c r="J98" s="12" t="str">
        <f t="shared" si="25"/>
        <v>FFT &gt; Set Max</v>
      </c>
    </row>
    <row r="99" spans="4:10" x14ac:dyDescent="0.25">
      <c r="D99" s="2"/>
      <c r="E99" s="11">
        <v>16384</v>
      </c>
      <c r="F99" s="6">
        <f t="shared" si="23"/>
        <v>5.38</v>
      </c>
      <c r="G99" s="5" t="str">
        <f>IF(ROUNDUP($E99/$D$48*D$92,0)&gt;$B$3,"FFT &gt; Set Max",ROUNDUP($E99/$D$48*D$92,0))</f>
        <v>FFT &gt; Set Max</v>
      </c>
      <c r="H99" s="6" t="str">
        <f t="shared" si="24"/>
        <v>FFT &gt; Set Max</v>
      </c>
      <c r="I99" s="5" t="str" cm="1">
        <f t="array" ref="I99">IFERROR(IF(MOD(G99/E99,1)&lt;&gt;0,INDEX(Table1[FFT Size],MATCH(TRUE,Table1[FFT Size]&gt;G99,0)),G99),"FFT &gt; Set Max")</f>
        <v>FFT &gt; Set Max</v>
      </c>
      <c r="J99" s="12" t="str">
        <f t="shared" si="25"/>
        <v>FFT &gt; Set Max</v>
      </c>
    </row>
    <row r="100" spans="4:10" x14ac:dyDescent="0.25">
      <c r="D100" s="2"/>
      <c r="E100" s="11">
        <v>32768</v>
      </c>
      <c r="F100" s="6">
        <f t="shared" si="23"/>
        <v>2.69</v>
      </c>
      <c r="G100" s="5" t="str">
        <f>IF(ROUNDUP($E100/$D$48*D$92,0)&gt;$B$3,"FFT &gt; Set Max",ROUNDUP($E100/$D$48*D$92,0))</f>
        <v>FFT &gt; Set Max</v>
      </c>
      <c r="H100" s="6" t="str">
        <f t="shared" si="24"/>
        <v>FFT &gt; Set Max</v>
      </c>
      <c r="I100" s="5" t="str" cm="1">
        <f t="array" ref="I100">IFERROR(IF(MOD(G100/E100,1)&lt;&gt;0,INDEX(Table1[FFT Size],MATCH(TRUE,Table1[FFT Size]&gt;G100,0)),G100),"FFT &gt; Set Max")</f>
        <v>FFT &gt; Set Max</v>
      </c>
      <c r="J100" s="12" t="str">
        <f t="shared" si="25"/>
        <v>FFT &gt; Set Max</v>
      </c>
    </row>
    <row r="101" spans="4:10" ht="15.75" thickBot="1" x14ac:dyDescent="0.3">
      <c r="D101" s="2"/>
      <c r="E101" s="13">
        <v>65536</v>
      </c>
      <c r="F101" s="14">
        <f t="shared" si="23"/>
        <v>1.35</v>
      </c>
      <c r="G101" s="15" t="str">
        <f>IF(ROUNDUP($E101/$D$48*D$92,0)&gt;$B$3,"FFT &gt; Set Max",ROUNDUP($E101/$D$48*D$92,0))</f>
        <v>FFT &gt; Set Max</v>
      </c>
      <c r="H101" s="14" t="str">
        <f t="shared" si="24"/>
        <v>FFT &gt; Set Max</v>
      </c>
      <c r="I101" s="15" t="str" cm="1">
        <f t="array" ref="I101">IFERROR(IF(MOD(G101/E101,1)&lt;&gt;0,INDEX(Table1[FFT Size],MATCH(TRUE,Table1[FFT Size]&gt;G101,0)),G101),"FFT &gt; Set Max")</f>
        <v>FFT &gt; Set Max</v>
      </c>
      <c r="J101" s="16" t="str">
        <f t="shared" si="25"/>
        <v>FFT &gt; Set Max</v>
      </c>
    </row>
    <row r="102" spans="4:10" ht="15.75" thickBot="1" x14ac:dyDescent="0.3">
      <c r="D102" s="2"/>
      <c r="E102" s="4"/>
      <c r="F102" s="3"/>
      <c r="G102" s="4"/>
      <c r="H102" s="3"/>
      <c r="I102" s="4"/>
      <c r="J102" s="3"/>
    </row>
    <row r="103" spans="4:10" ht="15.75" thickBot="1" x14ac:dyDescent="0.3">
      <c r="D103" s="17">
        <v>192000</v>
      </c>
      <c r="E103" s="7">
        <v>128</v>
      </c>
      <c r="F103" s="8">
        <f t="shared" ref="F103:F112" si="26">ROUND($D$103/2/E103,2)</f>
        <v>750</v>
      </c>
      <c r="G103" s="9">
        <f>IF(ROUNDUP($E103/$D$48*D$103,0)&gt;$B$3,"FFT &gt; Set Max",ROUNDUP($E103/$D$48*D$103,0))</f>
        <v>558</v>
      </c>
      <c r="H103" s="8">
        <f t="shared" ref="H103:H112" si="27">IFERROR(ROUND($D$103/2/G103,2),"FFT &gt; Set Max")</f>
        <v>172.04</v>
      </c>
      <c r="I103" s="9" cm="1">
        <f t="array" ref="I103">IFERROR(IF(MOD(G103/E103,1)&lt;&gt;0,INDEX(Table1[FFT Size],MATCH(TRUE,Table1[FFT Size]&gt;G103,0)),G103),"FFT &gt; Set Max")</f>
        <v>1024</v>
      </c>
      <c r="J103" s="10">
        <f t="shared" ref="J103:J112" si="28">IFERROR(ROUND($D$103/2/I103,2),"FFT &gt; Set Max")</f>
        <v>93.75</v>
      </c>
    </row>
    <row r="104" spans="4:10" x14ac:dyDescent="0.25">
      <c r="D104" s="2"/>
      <c r="E104" s="11">
        <v>256</v>
      </c>
      <c r="F104" s="6">
        <f t="shared" si="26"/>
        <v>375</v>
      </c>
      <c r="G104" s="5">
        <f>IF(ROUNDUP($E104/$D$48*D$103,0)&gt;$B$3,"FFT &gt; Set Max",ROUNDUP($E104/$D$48*D$103,0))</f>
        <v>1115</v>
      </c>
      <c r="H104" s="6">
        <f t="shared" si="27"/>
        <v>86.1</v>
      </c>
      <c r="I104" s="5" cm="1">
        <f t="array" ref="I104">IFERROR(IF(MOD(G104/E104,1)&lt;&gt;0,INDEX(Table1[FFT Size],MATCH(TRUE,Table1[FFT Size]&gt;G104,0)),G104),"FFT &gt; Set Max")</f>
        <v>2048</v>
      </c>
      <c r="J104" s="12">
        <f t="shared" si="28"/>
        <v>46.88</v>
      </c>
    </row>
    <row r="105" spans="4:10" x14ac:dyDescent="0.25">
      <c r="D105" s="2"/>
      <c r="E105" s="11">
        <v>512</v>
      </c>
      <c r="F105" s="6">
        <f t="shared" si="26"/>
        <v>187.5</v>
      </c>
      <c r="G105" s="5">
        <f>IF(ROUNDUP($E105/$D$48*D$103,0)&gt;$B$3,"FFT &gt; Set Max",ROUNDUP($E105/$D$48*D$103,0))</f>
        <v>2230</v>
      </c>
      <c r="H105" s="6">
        <f t="shared" si="27"/>
        <v>43.05</v>
      </c>
      <c r="I105" s="5" cm="1">
        <f t="array" ref="I105">IFERROR(IF(MOD(G105/E105,1)&lt;&gt;0,INDEX(Table1[FFT Size],MATCH(TRUE,Table1[FFT Size]&gt;G105,0)),G105),"FFT &gt; Set Max")</f>
        <v>4096</v>
      </c>
      <c r="J105" s="12">
        <f t="shared" si="28"/>
        <v>23.44</v>
      </c>
    </row>
    <row r="106" spans="4:10" x14ac:dyDescent="0.25">
      <c r="D106" s="2"/>
      <c r="E106" s="11">
        <v>1024</v>
      </c>
      <c r="F106" s="6">
        <f t="shared" si="26"/>
        <v>93.75</v>
      </c>
      <c r="G106" s="5" t="str">
        <f>IF(ROUNDUP($E106/$D$48*D$103,0)&gt;$B$3,"FFT &gt; Set Max",ROUNDUP($E106/$D$48*D$103,0))</f>
        <v>FFT &gt; Set Max</v>
      </c>
      <c r="H106" s="6" t="str">
        <f t="shared" si="27"/>
        <v>FFT &gt; Set Max</v>
      </c>
      <c r="I106" s="5" t="str" cm="1">
        <f t="array" ref="I106">IFERROR(IF(MOD(G106/E106,1)&lt;&gt;0,INDEX(Table1[FFT Size],MATCH(TRUE,Table1[FFT Size]&gt;G106,0)),G106),"FFT &gt; Set Max")</f>
        <v>FFT &gt; Set Max</v>
      </c>
      <c r="J106" s="12" t="str">
        <f t="shared" si="28"/>
        <v>FFT &gt; Set Max</v>
      </c>
    </row>
    <row r="107" spans="4:10" x14ac:dyDescent="0.25">
      <c r="D107" s="2"/>
      <c r="E107" s="11">
        <v>2048</v>
      </c>
      <c r="F107" s="6">
        <f t="shared" si="26"/>
        <v>46.88</v>
      </c>
      <c r="G107" s="5" t="str">
        <f>IF(ROUNDUP($E107/$D$48*D$103,0)&gt;$B$3,"FFT &gt; Set Max",ROUNDUP($E107/$D$48*D$103,0))</f>
        <v>FFT &gt; Set Max</v>
      </c>
      <c r="H107" s="6" t="str">
        <f t="shared" si="27"/>
        <v>FFT &gt; Set Max</v>
      </c>
      <c r="I107" s="5" t="str" cm="1">
        <f t="array" ref="I107">IFERROR(IF(MOD(G107/E107,1)&lt;&gt;0,INDEX(Table1[FFT Size],MATCH(TRUE,Table1[FFT Size]&gt;G107,0)),G107),"FFT &gt; Set Max")</f>
        <v>FFT &gt; Set Max</v>
      </c>
      <c r="J107" s="12" t="str">
        <f t="shared" si="28"/>
        <v>FFT &gt; Set Max</v>
      </c>
    </row>
    <row r="108" spans="4:10" x14ac:dyDescent="0.25">
      <c r="D108" s="2"/>
      <c r="E108" s="11">
        <v>4096</v>
      </c>
      <c r="F108" s="6">
        <f t="shared" si="26"/>
        <v>23.44</v>
      </c>
      <c r="G108" s="5" t="str">
        <f>IF(ROUNDUP($E108/$D$48*D$103,0)&gt;$B$3,"FFT &gt; Set Max",ROUNDUP($E108/$D$48*D$103,0))</f>
        <v>FFT &gt; Set Max</v>
      </c>
      <c r="H108" s="6" t="str">
        <f t="shared" si="27"/>
        <v>FFT &gt; Set Max</v>
      </c>
      <c r="I108" s="5" t="str" cm="1">
        <f t="array" ref="I108">IFERROR(IF(MOD(G108/E108,1)&lt;&gt;0,INDEX(Table1[FFT Size],MATCH(TRUE,Table1[FFT Size]&gt;G108,0)),G108),"FFT &gt; Set Max")</f>
        <v>FFT &gt; Set Max</v>
      </c>
      <c r="J108" s="12" t="str">
        <f t="shared" si="28"/>
        <v>FFT &gt; Set Max</v>
      </c>
    </row>
    <row r="109" spans="4:10" x14ac:dyDescent="0.25">
      <c r="D109" s="2"/>
      <c r="E109" s="11">
        <v>8192</v>
      </c>
      <c r="F109" s="6">
        <f t="shared" si="26"/>
        <v>11.72</v>
      </c>
      <c r="G109" s="5" t="str">
        <f>IF(ROUNDUP($E109/$D$48*D$103,0)&gt;$B$3,"FFT &gt; Set Max",ROUNDUP($E109/$D$48*D$103,0))</f>
        <v>FFT &gt; Set Max</v>
      </c>
      <c r="H109" s="6" t="str">
        <f t="shared" si="27"/>
        <v>FFT &gt; Set Max</v>
      </c>
      <c r="I109" s="5" t="str" cm="1">
        <f t="array" ref="I109">IFERROR(IF(MOD(G109/E109,1)&lt;&gt;0,INDEX(Table1[FFT Size],MATCH(TRUE,Table1[FFT Size]&gt;G109,0)),G109),"FFT &gt; Set Max")</f>
        <v>FFT &gt; Set Max</v>
      </c>
      <c r="J109" s="12" t="str">
        <f t="shared" si="28"/>
        <v>FFT &gt; Set Max</v>
      </c>
    </row>
    <row r="110" spans="4:10" x14ac:dyDescent="0.25">
      <c r="D110" s="2"/>
      <c r="E110" s="11">
        <v>16384</v>
      </c>
      <c r="F110" s="6">
        <f t="shared" si="26"/>
        <v>5.86</v>
      </c>
      <c r="G110" s="5" t="str">
        <f>IF(ROUNDUP($E110/$D$48*D$103,0)&gt;$B$3,"FFT &gt; Set Max",ROUNDUP($E110/$D$48*D$103,0))</f>
        <v>FFT &gt; Set Max</v>
      </c>
      <c r="H110" s="6" t="str">
        <f t="shared" si="27"/>
        <v>FFT &gt; Set Max</v>
      </c>
      <c r="I110" s="5" t="str" cm="1">
        <f t="array" ref="I110">IFERROR(IF(MOD(G110/E110,1)&lt;&gt;0,INDEX(Table1[FFT Size],MATCH(TRUE,Table1[FFT Size]&gt;G110,0)),G110),"FFT &gt; Set Max")</f>
        <v>FFT &gt; Set Max</v>
      </c>
      <c r="J110" s="12" t="str">
        <f t="shared" si="28"/>
        <v>FFT &gt; Set Max</v>
      </c>
    </row>
    <row r="111" spans="4:10" x14ac:dyDescent="0.25">
      <c r="D111" s="2"/>
      <c r="E111" s="11">
        <v>32768</v>
      </c>
      <c r="F111" s="6">
        <f t="shared" si="26"/>
        <v>2.93</v>
      </c>
      <c r="G111" s="5" t="str">
        <f>IF(ROUNDUP($E111/$D$48*D$103,0)&gt;$B$3,"FFT &gt; Set Max",ROUNDUP($E111/$D$48*D$103,0))</f>
        <v>FFT &gt; Set Max</v>
      </c>
      <c r="H111" s="6" t="str">
        <f t="shared" si="27"/>
        <v>FFT &gt; Set Max</v>
      </c>
      <c r="I111" s="5" t="str" cm="1">
        <f t="array" ref="I111">IFERROR(IF(MOD(G111/E111,1)&lt;&gt;0,INDEX(Table1[FFT Size],MATCH(TRUE,Table1[FFT Size]&gt;G111,0)),G111),"FFT &gt; Set Max")</f>
        <v>FFT &gt; Set Max</v>
      </c>
      <c r="J111" s="12" t="str">
        <f t="shared" si="28"/>
        <v>FFT &gt; Set Max</v>
      </c>
    </row>
    <row r="112" spans="4:10" ht="15.75" thickBot="1" x14ac:dyDescent="0.3">
      <c r="D112" s="2"/>
      <c r="E112" s="13">
        <v>65536</v>
      </c>
      <c r="F112" s="14">
        <f t="shared" si="26"/>
        <v>1.46</v>
      </c>
      <c r="G112" s="15" t="str">
        <f>IF(ROUNDUP($E112/$D$48*D$103,0)&gt;$B$3,"FFT &gt; Set Max",ROUNDUP($E112/$D$48*D$103,0))</f>
        <v>FFT &gt; Set Max</v>
      </c>
      <c r="H112" s="14" t="str">
        <f t="shared" si="27"/>
        <v>FFT &gt; Set Max</v>
      </c>
      <c r="I112" s="15" t="str" cm="1">
        <f t="array" ref="I112">IFERROR(IF(MOD(G112/E112,1)&lt;&gt;0,INDEX(Table1[FFT Size],MATCH(TRUE,Table1[FFT Size]&gt;G112,0)),G112),"FFT &gt; Set Max")</f>
        <v>FFT &gt; Set Max</v>
      </c>
      <c r="J112" s="16" t="str">
        <f t="shared" si="28"/>
        <v>FFT &gt; Set Max</v>
      </c>
    </row>
    <row r="113" spans="4:10" ht="15.75" thickBot="1" x14ac:dyDescent="0.3">
      <c r="D113" s="2"/>
      <c r="E113" s="4"/>
      <c r="F113" s="3"/>
      <c r="G113" s="4"/>
      <c r="H113" s="3"/>
      <c r="I113" s="4"/>
      <c r="J113" s="3"/>
    </row>
    <row r="114" spans="4:10" ht="15.75" thickBot="1" x14ac:dyDescent="0.3">
      <c r="D114" s="17">
        <f>D92*2</f>
        <v>352800</v>
      </c>
      <c r="E114" s="7">
        <v>128</v>
      </c>
      <c r="F114" s="8">
        <f t="shared" ref="F114:F123" si="29">ROUND($D$114/2/E114,2)</f>
        <v>1378.13</v>
      </c>
      <c r="G114" s="9">
        <f>IF(ROUNDUP($E114/$D$48*D$114,0)&gt;$B$3,"FFT &gt; Set Max",ROUNDUP($E114/$D$48*D$114,0))</f>
        <v>1024</v>
      </c>
      <c r="H114" s="8">
        <f t="shared" ref="H114:H123" si="30">IFERROR(ROUND($D$114/2/G114,2),"FFT &gt; Set Max")</f>
        <v>172.27</v>
      </c>
      <c r="I114" s="9" cm="1">
        <f t="array" ref="I114">IFERROR(IF(MOD(G114/E114,1)&lt;&gt;0,INDEX(Table1[FFT Size],MATCH(TRUE,Table1[FFT Size]&gt;G114,0)),G114),"FFT &gt; Set Max")</f>
        <v>1024</v>
      </c>
      <c r="J114" s="10">
        <f t="shared" ref="J114:J123" si="31">IFERROR(ROUND($D$114/2/I114,2),"FFT &gt; Set Max")</f>
        <v>172.27</v>
      </c>
    </row>
    <row r="115" spans="4:10" x14ac:dyDescent="0.25">
      <c r="D115" s="2"/>
      <c r="E115" s="11">
        <v>256</v>
      </c>
      <c r="F115" s="6">
        <f t="shared" si="29"/>
        <v>689.06</v>
      </c>
      <c r="G115" s="5">
        <f>IF(ROUNDUP($E115/$D$48*D$114,0)&gt;$B$3,"FFT &gt; Set Max",ROUNDUP($E115/$D$48*D$114,0))</f>
        <v>2048</v>
      </c>
      <c r="H115" s="6">
        <f t="shared" si="30"/>
        <v>86.13</v>
      </c>
      <c r="I115" s="5" cm="1">
        <f t="array" ref="I115">IFERROR(IF(MOD(G115/E115,1)&lt;&gt;0,INDEX(Table1[FFT Size],MATCH(TRUE,Table1[FFT Size]&gt;G115,0)),G115),"FFT &gt; Set Max")</f>
        <v>2048</v>
      </c>
      <c r="J115" s="12">
        <f t="shared" si="31"/>
        <v>86.13</v>
      </c>
    </row>
    <row r="116" spans="4:10" x14ac:dyDescent="0.25">
      <c r="D116" s="2"/>
      <c r="E116" s="11">
        <v>512</v>
      </c>
      <c r="F116" s="6">
        <f t="shared" si="29"/>
        <v>344.53</v>
      </c>
      <c r="G116" s="5">
        <f>IF(ROUNDUP($E116/$D$48*D$114,0)&gt;$B$3,"FFT &gt; Set Max",ROUNDUP($E116/$D$48*D$114,0))</f>
        <v>4096</v>
      </c>
      <c r="H116" s="6">
        <f t="shared" si="30"/>
        <v>43.07</v>
      </c>
      <c r="I116" s="5" cm="1">
        <f t="array" ref="I116">IFERROR(IF(MOD(G116/E116,1)&lt;&gt;0,INDEX(Table1[FFT Size],MATCH(TRUE,Table1[FFT Size]&gt;G116,0)),G116),"FFT &gt; Set Max")</f>
        <v>4096</v>
      </c>
      <c r="J116" s="12">
        <f t="shared" si="31"/>
        <v>43.07</v>
      </c>
    </row>
    <row r="117" spans="4:10" x14ac:dyDescent="0.25">
      <c r="D117" s="2"/>
      <c r="E117" s="11">
        <v>1024</v>
      </c>
      <c r="F117" s="6">
        <f t="shared" si="29"/>
        <v>172.27</v>
      </c>
      <c r="G117" s="5" t="str">
        <f>IF(ROUNDUP($E117/$D$48*D$114,0)&gt;$B$3,"FFT &gt; Set Max",ROUNDUP($E117/$D$48*D$114,0))</f>
        <v>FFT &gt; Set Max</v>
      </c>
      <c r="H117" s="6" t="str">
        <f t="shared" si="30"/>
        <v>FFT &gt; Set Max</v>
      </c>
      <c r="I117" s="5" t="str" cm="1">
        <f t="array" ref="I117">IFERROR(IF(MOD(G117/E117,1)&lt;&gt;0,INDEX(Table1[FFT Size],MATCH(TRUE,Table1[FFT Size]&gt;G117,0)),G117),"FFT &gt; Set Max")</f>
        <v>FFT &gt; Set Max</v>
      </c>
      <c r="J117" s="12" t="str">
        <f t="shared" si="31"/>
        <v>FFT &gt; Set Max</v>
      </c>
    </row>
    <row r="118" spans="4:10" x14ac:dyDescent="0.25">
      <c r="D118" s="2"/>
      <c r="E118" s="11">
        <v>2048</v>
      </c>
      <c r="F118" s="6">
        <f t="shared" si="29"/>
        <v>86.13</v>
      </c>
      <c r="G118" s="5" t="str">
        <f>IF(ROUNDUP($E118/$D$48*D$114,0)&gt;$B$3,"FFT &gt; Set Max",ROUNDUP($E118/$D$48*D$114,0))</f>
        <v>FFT &gt; Set Max</v>
      </c>
      <c r="H118" s="6" t="str">
        <f t="shared" si="30"/>
        <v>FFT &gt; Set Max</v>
      </c>
      <c r="I118" s="5" t="str" cm="1">
        <f t="array" ref="I118">IFERROR(IF(MOD(G118/E118,1)&lt;&gt;0,INDEX(Table1[FFT Size],MATCH(TRUE,Table1[FFT Size]&gt;G118,0)),G118),"FFT &gt; Set Max")</f>
        <v>FFT &gt; Set Max</v>
      </c>
      <c r="J118" s="12" t="str">
        <f t="shared" si="31"/>
        <v>FFT &gt; Set Max</v>
      </c>
    </row>
    <row r="119" spans="4:10" x14ac:dyDescent="0.25">
      <c r="D119" s="2"/>
      <c r="E119" s="11">
        <v>4096</v>
      </c>
      <c r="F119" s="6">
        <f t="shared" si="29"/>
        <v>43.07</v>
      </c>
      <c r="G119" s="5" t="str">
        <f>IF(ROUNDUP($E119/$D$48*D$114,0)&gt;$B$3,"FFT &gt; Set Max",ROUNDUP($E119/$D$48*D$114,0))</f>
        <v>FFT &gt; Set Max</v>
      </c>
      <c r="H119" s="6" t="str">
        <f t="shared" si="30"/>
        <v>FFT &gt; Set Max</v>
      </c>
      <c r="I119" s="5" t="str" cm="1">
        <f t="array" ref="I119">IFERROR(IF(MOD(G119/E119,1)&lt;&gt;0,INDEX(Table1[FFT Size],MATCH(TRUE,Table1[FFT Size]&gt;G119,0)),G119),"FFT &gt; Set Max")</f>
        <v>FFT &gt; Set Max</v>
      </c>
      <c r="J119" s="12" t="str">
        <f t="shared" si="31"/>
        <v>FFT &gt; Set Max</v>
      </c>
    </row>
    <row r="120" spans="4:10" x14ac:dyDescent="0.25">
      <c r="D120" s="2"/>
      <c r="E120" s="11">
        <v>8192</v>
      </c>
      <c r="F120" s="6">
        <f t="shared" si="29"/>
        <v>21.53</v>
      </c>
      <c r="G120" s="5" t="str">
        <f>IF(ROUNDUP($E120/$D$48*D$114,0)&gt;$B$3,"FFT &gt; Set Max",ROUNDUP($E120/$D$48*D$114,0))</f>
        <v>FFT &gt; Set Max</v>
      </c>
      <c r="H120" s="6" t="str">
        <f t="shared" si="30"/>
        <v>FFT &gt; Set Max</v>
      </c>
      <c r="I120" s="5" t="str" cm="1">
        <f t="array" ref="I120">IFERROR(IF(MOD(G120/E120,1)&lt;&gt;0,INDEX(Table1[FFT Size],MATCH(TRUE,Table1[FFT Size]&gt;G120,0)),G120),"FFT &gt; Set Max")</f>
        <v>FFT &gt; Set Max</v>
      </c>
      <c r="J120" s="12" t="str">
        <f t="shared" si="31"/>
        <v>FFT &gt; Set Max</v>
      </c>
    </row>
    <row r="121" spans="4:10" x14ac:dyDescent="0.25">
      <c r="D121" s="2"/>
      <c r="E121" s="11">
        <v>16384</v>
      </c>
      <c r="F121" s="6">
        <f t="shared" si="29"/>
        <v>10.77</v>
      </c>
      <c r="G121" s="5" t="str">
        <f>IF(ROUNDUP($E121/$D$48*D$114,0)&gt;$B$3,"FFT &gt; Set Max",ROUNDUP($E121/$D$48*D$114,0))</f>
        <v>FFT &gt; Set Max</v>
      </c>
      <c r="H121" s="6" t="str">
        <f t="shared" si="30"/>
        <v>FFT &gt; Set Max</v>
      </c>
      <c r="I121" s="5" t="str" cm="1">
        <f t="array" ref="I121">IFERROR(IF(MOD(G121/E121,1)&lt;&gt;0,INDEX(Table1[FFT Size],MATCH(TRUE,Table1[FFT Size]&gt;G121,0)),G121),"FFT &gt; Set Max")</f>
        <v>FFT &gt; Set Max</v>
      </c>
      <c r="J121" s="12" t="str">
        <f t="shared" si="31"/>
        <v>FFT &gt; Set Max</v>
      </c>
    </row>
    <row r="122" spans="4:10" x14ac:dyDescent="0.25">
      <c r="D122" s="2"/>
      <c r="E122" s="11">
        <v>32768</v>
      </c>
      <c r="F122" s="6">
        <f t="shared" si="29"/>
        <v>5.38</v>
      </c>
      <c r="G122" s="5" t="str">
        <f>IF(ROUNDUP($E122/$D$48*D$114,0)&gt;$B$3,"FFT &gt; Set Max",ROUNDUP($E122/$D$48*D$114,0))</f>
        <v>FFT &gt; Set Max</v>
      </c>
      <c r="H122" s="6" t="str">
        <f t="shared" si="30"/>
        <v>FFT &gt; Set Max</v>
      </c>
      <c r="I122" s="5" t="str" cm="1">
        <f t="array" ref="I122">IFERROR(IF(MOD(G122/E122,1)&lt;&gt;0,INDEX(Table1[FFT Size],MATCH(TRUE,Table1[FFT Size]&gt;G122,0)),G122),"FFT &gt; Set Max")</f>
        <v>FFT &gt; Set Max</v>
      </c>
      <c r="J122" s="12" t="str">
        <f t="shared" si="31"/>
        <v>FFT &gt; Set Max</v>
      </c>
    </row>
    <row r="123" spans="4:10" ht="15.75" thickBot="1" x14ac:dyDescent="0.3">
      <c r="D123" s="2"/>
      <c r="E123" s="13">
        <v>65536</v>
      </c>
      <c r="F123" s="14">
        <f t="shared" si="29"/>
        <v>2.69</v>
      </c>
      <c r="G123" s="15" t="str">
        <f>IF(ROUNDUP($E123/$D$48*D$114,0)&gt;$B$3,"FFT &gt; Set Max",ROUNDUP($E123/$D$48*D$114,0))</f>
        <v>FFT &gt; Set Max</v>
      </c>
      <c r="H123" s="14" t="str">
        <f t="shared" si="30"/>
        <v>FFT &gt; Set Max</v>
      </c>
      <c r="I123" s="15" t="str" cm="1">
        <f t="array" ref="I123">IFERROR(IF(MOD(G123/E123,1)&lt;&gt;0,INDEX(Table1[FFT Size],MATCH(TRUE,Table1[FFT Size]&gt;G123,0)),G123),"FFT &gt; Set Max")</f>
        <v>FFT &gt; Set Max</v>
      </c>
      <c r="J123" s="16" t="str">
        <f t="shared" si="31"/>
        <v>FFT &gt; Set Max</v>
      </c>
    </row>
    <row r="124" spans="4:10" ht="15.75" thickBot="1" x14ac:dyDescent="0.3">
      <c r="D124" s="2"/>
      <c r="E124" s="4"/>
      <c r="F124" s="3"/>
      <c r="G124" s="4"/>
      <c r="H124" s="3"/>
      <c r="I124" s="4"/>
      <c r="J124" s="3"/>
    </row>
    <row r="125" spans="4:10" ht="15.75" thickBot="1" x14ac:dyDescent="0.3">
      <c r="D125" s="17">
        <f>D103*2</f>
        <v>384000</v>
      </c>
      <c r="E125" s="7">
        <v>128</v>
      </c>
      <c r="F125" s="8">
        <f t="shared" ref="F125:F134" si="32">ROUND($D$125/2/E125,2)</f>
        <v>1500</v>
      </c>
      <c r="G125" s="9">
        <f>IF(ROUNDUP($E125/$D$48*D$125,0)&gt;$B$3,"FFT &gt; Set Max",ROUNDUP($E125/$D$48*D$125,0))</f>
        <v>1115</v>
      </c>
      <c r="H125" s="8">
        <f t="shared" ref="H125:H134" si="33">IFERROR(ROUND($D$125/2/G125,2),"FFT &gt; Set Max")</f>
        <v>172.2</v>
      </c>
      <c r="I125" s="9" cm="1">
        <f t="array" ref="I125">IFERROR(IF(MOD(G125/E125,1)&lt;&gt;0,INDEX(Table1[FFT Size],MATCH(TRUE,Table1[FFT Size]&gt;G125,0)),G125),"FFT &gt; Set Max")</f>
        <v>2048</v>
      </c>
      <c r="J125" s="10">
        <f t="shared" ref="J125:J134" si="34">IFERROR(ROUND($D$125/2/I125,2),"FFT &gt; Set Max")</f>
        <v>93.75</v>
      </c>
    </row>
    <row r="126" spans="4:10" x14ac:dyDescent="0.25">
      <c r="D126" s="2"/>
      <c r="E126" s="11">
        <v>256</v>
      </c>
      <c r="F126" s="6">
        <f t="shared" si="32"/>
        <v>750</v>
      </c>
      <c r="G126" s="5">
        <f>IF(ROUNDUP($E126/$D$48*D$125,0)&gt;$B$3,"FFT &gt; Set Max",ROUNDUP($E126/$D$48*D$125,0))</f>
        <v>2230</v>
      </c>
      <c r="H126" s="6">
        <f t="shared" si="33"/>
        <v>86.1</v>
      </c>
      <c r="I126" s="5" cm="1">
        <f t="array" ref="I126">IFERROR(IF(MOD(G126/E126,1)&lt;&gt;0,INDEX(Table1[FFT Size],MATCH(TRUE,Table1[FFT Size]&gt;G126,0)),G126),"FFT &gt; Set Max")</f>
        <v>4096</v>
      </c>
      <c r="J126" s="12">
        <f t="shared" si="34"/>
        <v>46.88</v>
      </c>
    </row>
    <row r="127" spans="4:10" x14ac:dyDescent="0.25">
      <c r="D127" s="2"/>
      <c r="E127" s="11">
        <v>512</v>
      </c>
      <c r="F127" s="6">
        <f t="shared" si="32"/>
        <v>375</v>
      </c>
      <c r="G127" s="5" t="str">
        <f>IF(ROUNDUP($E127/$D$48*D$125,0)&gt;$B$3,"FFT &gt; Set Max",ROUNDUP($E127/$D$48*D$125,0))</f>
        <v>FFT &gt; Set Max</v>
      </c>
      <c r="H127" s="6" t="str">
        <f t="shared" si="33"/>
        <v>FFT &gt; Set Max</v>
      </c>
      <c r="I127" s="5" t="str" cm="1">
        <f t="array" ref="I127">IFERROR(IF(MOD(G127/E127,1)&lt;&gt;0,INDEX(Table1[FFT Size],MATCH(TRUE,Table1[FFT Size]&gt;G127,0)),G127),"FFT &gt; Set Max")</f>
        <v>FFT &gt; Set Max</v>
      </c>
      <c r="J127" s="12" t="str">
        <f t="shared" si="34"/>
        <v>FFT &gt; Set Max</v>
      </c>
    </row>
    <row r="128" spans="4:10" x14ac:dyDescent="0.25">
      <c r="D128" s="2"/>
      <c r="E128" s="11">
        <v>1024</v>
      </c>
      <c r="F128" s="6">
        <f t="shared" si="32"/>
        <v>187.5</v>
      </c>
      <c r="G128" s="5" t="str">
        <f>IF(ROUNDUP($E128/$D$48*D$125,0)&gt;$B$3,"FFT &gt; Set Max",ROUNDUP($E128/$D$48*D$125,0))</f>
        <v>FFT &gt; Set Max</v>
      </c>
      <c r="H128" s="6" t="str">
        <f t="shared" si="33"/>
        <v>FFT &gt; Set Max</v>
      </c>
      <c r="I128" s="5" t="str" cm="1">
        <f t="array" ref="I128">IFERROR(IF(MOD(G128/E128,1)&lt;&gt;0,INDEX(Table1[FFT Size],MATCH(TRUE,Table1[FFT Size]&gt;G128,0)),G128),"FFT &gt; Set Max")</f>
        <v>FFT &gt; Set Max</v>
      </c>
      <c r="J128" s="12" t="str">
        <f t="shared" si="34"/>
        <v>FFT &gt; Set Max</v>
      </c>
    </row>
    <row r="129" spans="4:10" x14ac:dyDescent="0.25">
      <c r="D129" s="2"/>
      <c r="E129" s="11">
        <v>2048</v>
      </c>
      <c r="F129" s="6">
        <f t="shared" si="32"/>
        <v>93.75</v>
      </c>
      <c r="G129" s="5" t="str">
        <f>IF(ROUNDUP($E129/$D$48*D$125,0)&gt;$B$3,"FFT &gt; Set Max",ROUNDUP($E129/$D$48*D$125,0))</f>
        <v>FFT &gt; Set Max</v>
      </c>
      <c r="H129" s="6" t="str">
        <f t="shared" si="33"/>
        <v>FFT &gt; Set Max</v>
      </c>
      <c r="I129" s="5" t="str" cm="1">
        <f t="array" ref="I129">IFERROR(IF(MOD(G129/E129,1)&lt;&gt;0,INDEX(Table1[FFT Size],MATCH(TRUE,Table1[FFT Size]&gt;G129,0)),G129),"FFT &gt; Set Max")</f>
        <v>FFT &gt; Set Max</v>
      </c>
      <c r="J129" s="12" t="str">
        <f t="shared" si="34"/>
        <v>FFT &gt; Set Max</v>
      </c>
    </row>
    <row r="130" spans="4:10" x14ac:dyDescent="0.25">
      <c r="D130" s="2"/>
      <c r="E130" s="11">
        <v>4096</v>
      </c>
      <c r="F130" s="6">
        <f t="shared" si="32"/>
        <v>46.88</v>
      </c>
      <c r="G130" s="5" t="str">
        <f>IF(ROUNDUP($E130/$D$48*D$125,0)&gt;$B$3,"FFT &gt; Set Max",ROUNDUP($E130/$D$48*D$125,0))</f>
        <v>FFT &gt; Set Max</v>
      </c>
      <c r="H130" s="6" t="str">
        <f t="shared" si="33"/>
        <v>FFT &gt; Set Max</v>
      </c>
      <c r="I130" s="5" t="str" cm="1">
        <f t="array" ref="I130">IFERROR(IF(MOD(G130/E130,1)&lt;&gt;0,INDEX(Table1[FFT Size],MATCH(TRUE,Table1[FFT Size]&gt;G130,0)),G130),"FFT &gt; Set Max")</f>
        <v>FFT &gt; Set Max</v>
      </c>
      <c r="J130" s="12" t="str">
        <f t="shared" si="34"/>
        <v>FFT &gt; Set Max</v>
      </c>
    </row>
    <row r="131" spans="4:10" x14ac:dyDescent="0.25">
      <c r="D131" s="2"/>
      <c r="E131" s="11">
        <v>8192</v>
      </c>
      <c r="F131" s="6">
        <f t="shared" si="32"/>
        <v>23.44</v>
      </c>
      <c r="G131" s="5" t="str">
        <f>IF(ROUNDUP($E131/$D$48*D$125,0)&gt;$B$3,"FFT &gt; Set Max",ROUNDUP($E131/$D$48*D$125,0))</f>
        <v>FFT &gt; Set Max</v>
      </c>
      <c r="H131" s="6" t="str">
        <f t="shared" si="33"/>
        <v>FFT &gt; Set Max</v>
      </c>
      <c r="I131" s="5" t="str" cm="1">
        <f t="array" ref="I131">IFERROR(IF(MOD(G131/E131,1)&lt;&gt;0,INDEX(Table1[FFT Size],MATCH(TRUE,Table1[FFT Size]&gt;G131,0)),G131),"FFT &gt; Set Max")</f>
        <v>FFT &gt; Set Max</v>
      </c>
      <c r="J131" s="12" t="str">
        <f t="shared" si="34"/>
        <v>FFT &gt; Set Max</v>
      </c>
    </row>
    <row r="132" spans="4:10" x14ac:dyDescent="0.25">
      <c r="D132" s="2"/>
      <c r="E132" s="11">
        <v>16384</v>
      </c>
      <c r="F132" s="6">
        <f t="shared" si="32"/>
        <v>11.72</v>
      </c>
      <c r="G132" s="5" t="str">
        <f>IF(ROUNDUP($E132/$D$48*D$125,0)&gt;$B$3,"FFT &gt; Set Max",ROUNDUP($E132/$D$48*D$125,0))</f>
        <v>FFT &gt; Set Max</v>
      </c>
      <c r="H132" s="6" t="str">
        <f t="shared" si="33"/>
        <v>FFT &gt; Set Max</v>
      </c>
      <c r="I132" s="5" t="str" cm="1">
        <f t="array" ref="I132">IFERROR(IF(MOD(G132/E132,1)&lt;&gt;0,INDEX(Table1[FFT Size],MATCH(TRUE,Table1[FFT Size]&gt;G132,0)),G132),"FFT &gt; Set Max")</f>
        <v>FFT &gt; Set Max</v>
      </c>
      <c r="J132" s="12" t="str">
        <f t="shared" si="34"/>
        <v>FFT &gt; Set Max</v>
      </c>
    </row>
    <row r="133" spans="4:10" x14ac:dyDescent="0.25">
      <c r="D133" s="2"/>
      <c r="E133" s="11">
        <v>32768</v>
      </c>
      <c r="F133" s="6">
        <f t="shared" si="32"/>
        <v>5.86</v>
      </c>
      <c r="G133" s="5" t="str">
        <f>IF(ROUNDUP($E133/$D$48*D$125,0)&gt;$B$3,"FFT &gt; Set Max",ROUNDUP($E133/$D$48*D$125,0))</f>
        <v>FFT &gt; Set Max</v>
      </c>
      <c r="H133" s="6" t="str">
        <f t="shared" si="33"/>
        <v>FFT &gt; Set Max</v>
      </c>
      <c r="I133" s="5" t="str" cm="1">
        <f t="array" ref="I133">IFERROR(IF(MOD(G133/E133,1)&lt;&gt;0,INDEX(Table1[FFT Size],MATCH(TRUE,Table1[FFT Size]&gt;G133,0)),G133),"FFT &gt; Set Max")</f>
        <v>FFT &gt; Set Max</v>
      </c>
      <c r="J133" s="12" t="str">
        <f t="shared" si="34"/>
        <v>FFT &gt; Set Max</v>
      </c>
    </row>
    <row r="134" spans="4:10" ht="15.75" thickBot="1" x14ac:dyDescent="0.3">
      <c r="D134" s="2"/>
      <c r="E134" s="13">
        <v>65536</v>
      </c>
      <c r="F134" s="14">
        <f t="shared" si="32"/>
        <v>2.93</v>
      </c>
      <c r="G134" s="15" t="str">
        <f>IF(ROUNDUP($E134/$D$48*D$125,0)&gt;$B$3,"FFT &gt; Set Max",ROUNDUP($E134/$D$48*D$125,0))</f>
        <v>FFT &gt; Set Max</v>
      </c>
      <c r="H134" s="14" t="str">
        <f t="shared" si="33"/>
        <v>FFT &gt; Set Max</v>
      </c>
      <c r="I134" s="15" t="str" cm="1">
        <f t="array" ref="I134">IFERROR(IF(MOD(G134/E134,1)&lt;&gt;0,INDEX(Table1[FFT Size],MATCH(TRUE,Table1[FFT Size]&gt;G134,0)),G134),"FFT &gt; Set Max")</f>
        <v>FFT &gt; Set Max</v>
      </c>
      <c r="J134" s="16" t="str">
        <f t="shared" si="34"/>
        <v>FFT &gt; Set Max</v>
      </c>
    </row>
    <row r="135" spans="4:10" x14ac:dyDescent="0.25"/>
  </sheetData>
  <sheetProtection sheet="1" objects="1" scenarios="1"/>
  <conditionalFormatting sqref="F3:J46 F48:J134">
    <cfRule type="cellIs" dxfId="3" priority="4" operator="equal">
      <formula>"FFT &gt; Set Max"</formula>
    </cfRule>
    <cfRule type="expression" dxfId="2" priority="5">
      <formula>IF(AND($E3-$G3=0,$E3&lt;&gt;""),TRUE,FALSE)</formula>
    </cfRule>
  </conditionalFormatting>
  <conditionalFormatting sqref="L3:L30">
    <cfRule type="cellIs" dxfId="1" priority="3" operator="equal">
      <formula>"FFT &gt; 2^16"</formula>
    </cfRule>
  </conditionalFormatting>
  <conditionalFormatting sqref="E3:E134">
    <cfRule type="expression" dxfId="0" priority="1">
      <formula>IF(AND(E3&gt;$B$3,ISNUMBER(E3)),TRUE,FALSE)</formula>
    </cfRule>
  </conditionalFormatting>
  <dataValidations count="1">
    <dataValidation type="list" allowBlank="1" showInputMessage="1" showErrorMessage="1" sqref="B3" xr:uid="{E774505A-407A-4ACF-B352-34CD70B3FF9C}">
      <formula1>$L$3:$L$30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FFT Size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Boyd</dc:creator>
  <cp:lastModifiedBy>Daniel Boyd</cp:lastModifiedBy>
  <dcterms:created xsi:type="dcterms:W3CDTF">2020-08-02T16:23:22Z</dcterms:created>
  <dcterms:modified xsi:type="dcterms:W3CDTF">2020-08-02T20:59:01Z</dcterms:modified>
</cp:coreProperties>
</file>